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10" activeTab="5"/>
  </bookViews>
  <sheets>
    <sheet name="2023年03" sheetId="34" r:id="rId1"/>
    <sheet name="2023年09" sheetId="35" r:id="rId2"/>
    <sheet name="2024年03" sheetId="36" r:id="rId3"/>
    <sheet name="2024年09" sheetId="37" r:id="rId4"/>
    <sheet name="2025年03" sheetId="38" r:id="rId5"/>
    <sheet name="2025年09" sheetId="39" r:id="rId6"/>
    <sheet name="2026年03" sheetId="40" r:id="rId7"/>
  </sheets>
  <definedNames>
    <definedName name="zhuanur22">#REF!</definedName>
    <definedName name="志愿2019">#REF!</definedName>
    <definedName name="志愿2020级">#REF!</definedName>
    <definedName name="转成19">#REF!</definedName>
    <definedName name="转入2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<sst xmlns="http://schemas.openxmlformats.org/spreadsheetml/2006/main" count="1244" uniqueCount="130">
  <si>
    <t>2022-2023学年第一学期各学院接收转专业（类）人数计划表</t>
  </si>
  <si>
    <t>学院</t>
  </si>
  <si>
    <t>专业</t>
  </si>
  <si>
    <t>2022级</t>
  </si>
  <si>
    <t>2021级</t>
  </si>
  <si>
    <t>备注</t>
  </si>
  <si>
    <t>本专业（类）人数</t>
  </si>
  <si>
    <t>计划接收人数</t>
  </si>
  <si>
    <t>申请转入该专业志愿数（线上+线下）</t>
  </si>
  <si>
    <t>实际转入该专业人数</t>
  </si>
  <si>
    <t>学科门类</t>
  </si>
  <si>
    <t>是否考物理</t>
  </si>
  <si>
    <t xml:space="preserve"> 合计</t>
  </si>
  <si>
    <t>机械工程学院</t>
  </si>
  <si>
    <t>机械类</t>
  </si>
  <si>
    <t>工学</t>
  </si>
  <si>
    <t>是</t>
  </si>
  <si>
    <t>智能制造工程</t>
  </si>
  <si>
    <t>管理学院</t>
  </si>
  <si>
    <t>工商管理类</t>
  </si>
  <si>
    <t>管理学</t>
  </si>
  <si>
    <t>管理科学与工程类</t>
  </si>
  <si>
    <r>
      <rPr>
        <sz val="9"/>
        <rFont val="宋体"/>
        <charset val="0"/>
      </rPr>
      <t>信息管理与信息系统</t>
    </r>
    <r>
      <rPr>
        <sz val="9"/>
        <rFont val="Arial"/>
        <charset val="0"/>
      </rPr>
      <t>1</t>
    </r>
    <r>
      <rPr>
        <sz val="9"/>
        <rFont val="宋体"/>
        <charset val="0"/>
      </rPr>
      <t>人</t>
    </r>
  </si>
  <si>
    <t>保密管理</t>
  </si>
  <si>
    <t>（线下申请，需面试）</t>
  </si>
  <si>
    <t>电子商务</t>
  </si>
  <si>
    <t>工业工程</t>
  </si>
  <si>
    <t>电子信息学院（微电子学院）</t>
  </si>
  <si>
    <t>电子信息类（电子信息学院）</t>
  </si>
  <si>
    <t xml:space="preserve">计算机学院（软件学院） </t>
  </si>
  <si>
    <t>计算机类</t>
  </si>
  <si>
    <t>软件工程1人计算机科学与技术1人</t>
  </si>
  <si>
    <t>自动化学院（人工智能学院）</t>
  </si>
  <si>
    <t>智能科学与技术</t>
  </si>
  <si>
    <t>电气工程及其自动化</t>
  </si>
  <si>
    <t>医学信息工程</t>
  </si>
  <si>
    <t>自动化</t>
  </si>
  <si>
    <t>测控技术与仪器</t>
  </si>
  <si>
    <t>理学院</t>
  </si>
  <si>
    <t>数学类</t>
  </si>
  <si>
    <t>理学</t>
  </si>
  <si>
    <t>应用物理学</t>
  </si>
  <si>
    <t>光电信息科学与工程</t>
  </si>
  <si>
    <t>通信工程学院</t>
  </si>
  <si>
    <t>电子信息类（通信工程学院）</t>
  </si>
  <si>
    <t>外国语学院</t>
  </si>
  <si>
    <t>英语</t>
  </si>
  <si>
    <t>文学</t>
  </si>
  <si>
    <t>（线上申请，需面试）</t>
  </si>
  <si>
    <t>会计学院</t>
  </si>
  <si>
    <t>会计学</t>
  </si>
  <si>
    <t>财务管理</t>
  </si>
  <si>
    <t>审计学</t>
  </si>
  <si>
    <t>会计学(ACCA)</t>
  </si>
  <si>
    <t>经济学院</t>
  </si>
  <si>
    <t>经济学类</t>
  </si>
  <si>
    <t>经济学</t>
  </si>
  <si>
    <t>统计学</t>
  </si>
  <si>
    <t>金融学（CFA）</t>
  </si>
  <si>
    <t>卓越学院</t>
  </si>
  <si>
    <t>理工类实验班</t>
  </si>
  <si>
    <t>经管类实验班</t>
  </si>
  <si>
    <t>管理学、经济学</t>
  </si>
  <si>
    <t>计算机科学英才班</t>
  </si>
  <si>
    <t>院内互转1人</t>
  </si>
  <si>
    <t>材料与环境工程学院</t>
  </si>
  <si>
    <t>环境工程</t>
  </si>
  <si>
    <t>材料科学与工程</t>
  </si>
  <si>
    <t>人文艺术与数字媒体学院</t>
  </si>
  <si>
    <t>工业设计</t>
  </si>
  <si>
    <t>数字媒体技术</t>
  </si>
  <si>
    <t>传播学</t>
  </si>
  <si>
    <t>产品设计</t>
  </si>
  <si>
    <t>—</t>
  </si>
  <si>
    <t>艺术学</t>
  </si>
  <si>
    <t>数字媒体艺术</t>
  </si>
  <si>
    <t>法学院</t>
  </si>
  <si>
    <t>汉语国际教育</t>
  </si>
  <si>
    <t>社会学</t>
  </si>
  <si>
    <t>法学</t>
  </si>
  <si>
    <t>网络空间安全学院（浙江保密学院）</t>
  </si>
  <si>
    <t>网络空间安全</t>
  </si>
  <si>
    <t>网络工程</t>
  </si>
  <si>
    <t>信息安全</t>
  </si>
  <si>
    <t>圣光机联合学院</t>
  </si>
  <si>
    <t>计算机科学与技术(中外合作办学)</t>
  </si>
  <si>
    <t>自动化(中外合作办学)</t>
  </si>
  <si>
    <r>
      <rPr>
        <sz val="10"/>
        <color theme="1"/>
        <rFont val="宋体"/>
        <charset val="134"/>
        <scheme val="minor"/>
      </rPr>
      <t>注：</t>
    </r>
    <r>
      <rPr>
        <sz val="10"/>
        <color rgb="FFFF0000"/>
        <rFont val="宋体"/>
        <charset val="134"/>
        <scheme val="minor"/>
      </rPr>
      <t>全校提出转专业申请共749+56人(转专业系统报名749人，报名卓越学院51人，线下转专业5人)</t>
    </r>
    <r>
      <rPr>
        <sz val="10"/>
        <color theme="1"/>
        <rFont val="宋体"/>
        <charset val="134"/>
        <scheme val="minor"/>
      </rPr>
      <t>，</t>
    </r>
    <r>
      <rPr>
        <sz val="10"/>
        <color rgb="FFFF0000"/>
        <rFont val="宋体"/>
        <charset val="134"/>
        <scheme val="minor"/>
      </rPr>
      <t>其中2021级122人(转专业系统报名117，线下转专业5人（含2019级1人和2020级1人）)</t>
    </r>
    <r>
      <rPr>
        <sz val="10"/>
        <color theme="1"/>
        <rFont val="宋体"/>
        <charset val="134"/>
        <scheme val="minor"/>
      </rPr>
      <t>，</t>
    </r>
    <r>
      <rPr>
        <sz val="10"/>
        <color rgb="FFFF0000"/>
        <rFont val="宋体"/>
        <charset val="134"/>
        <scheme val="minor"/>
      </rPr>
      <t>2022级683人（转专业系统报名632人，报名卓越学院51人）</t>
    </r>
    <r>
      <rPr>
        <sz val="10"/>
        <color theme="1"/>
        <rFont val="宋体"/>
        <charset val="134"/>
        <scheme val="minor"/>
      </rPr>
      <t>。</t>
    </r>
    <r>
      <rPr>
        <sz val="10"/>
        <color rgb="FFFF0000"/>
        <rFont val="宋体"/>
        <charset val="134"/>
        <scheme val="minor"/>
      </rPr>
      <t>全校实际转专业402人，其中2021级98人，2022级304人，（其中线下转专业5人和计算机科学英才班院内互转1人，不占接收计划人数指标）</t>
    </r>
    <r>
      <rPr>
        <sz val="10"/>
        <color theme="1"/>
        <rFont val="宋体"/>
        <charset val="134"/>
        <scheme val="minor"/>
      </rPr>
      <t>。</t>
    </r>
  </si>
  <si>
    <t>2022-2023学年第二学期各学院接收转专业（类）人数计划表</t>
  </si>
  <si>
    <t>43+1</t>
  </si>
  <si>
    <t>40+1</t>
  </si>
  <si>
    <t>2人计算机科学与技术</t>
  </si>
  <si>
    <t>1人国际经济与贸易</t>
  </si>
  <si>
    <t>35（98）</t>
  </si>
  <si>
    <t>15（57）</t>
  </si>
  <si>
    <t>0（24）</t>
  </si>
  <si>
    <r>
      <rPr>
        <sz val="10"/>
        <rFont val="宋体"/>
        <charset val="134"/>
      </rPr>
      <t>注：</t>
    </r>
    <r>
      <rPr>
        <sz val="10"/>
        <color rgb="FFFF0000"/>
        <rFont val="宋体"/>
        <charset val="134"/>
      </rPr>
      <t>全校提出转专业申请共551人</t>
    </r>
    <r>
      <rPr>
        <sz val="10"/>
        <rFont val="宋体"/>
        <charset val="134"/>
      </rPr>
      <t>(</t>
    </r>
    <r>
      <rPr>
        <sz val="10"/>
        <color rgb="FFFF0000"/>
        <rFont val="宋体"/>
        <charset val="134"/>
      </rPr>
      <t>转专业系统报名519人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报名卓越学院25人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线下转专业7人</t>
    </r>
    <r>
      <rPr>
        <sz val="10"/>
        <rFont val="宋体"/>
        <charset val="134"/>
      </rPr>
      <t>)，</t>
    </r>
    <r>
      <rPr>
        <sz val="10"/>
        <color rgb="FFFF0000"/>
        <rFont val="宋体"/>
        <charset val="134"/>
      </rPr>
      <t>其中2021级1人（线下转专业1人），2022级550人（转专业系统报名519人，报名卓越学院25人，线下转专业6人）</t>
    </r>
    <r>
      <rPr>
        <sz val="10"/>
        <rFont val="宋体"/>
        <charset val="134"/>
      </rPr>
      <t>。</t>
    </r>
    <r>
      <rPr>
        <sz val="10"/>
        <color rgb="FFFF0000"/>
        <rFont val="宋体"/>
        <charset val="134"/>
      </rPr>
      <t>全校实际转专业274人，其中2021级1人，2022级273人。（其中线下转专业7人，不占接收计划人数指标）</t>
    </r>
    <r>
      <rPr>
        <sz val="10"/>
        <rFont val="宋体"/>
        <charset val="134"/>
      </rPr>
      <t>。</t>
    </r>
  </si>
  <si>
    <t>2023-2024学年第一学期各学院接收转专业（类）人数计划表</t>
  </si>
  <si>
    <t>2023级</t>
  </si>
  <si>
    <t>是否物理</t>
  </si>
  <si>
    <t>机械设计制造及其自动化</t>
  </si>
  <si>
    <t>车辆工程</t>
  </si>
  <si>
    <t>集成电路设计与集成系统</t>
  </si>
  <si>
    <t>人工智能</t>
  </si>
  <si>
    <t>德语</t>
  </si>
  <si>
    <t>金融学</t>
  </si>
  <si>
    <t>金融学(CFA)</t>
  </si>
  <si>
    <t>2（院内互转）</t>
  </si>
  <si>
    <t>1（院内互转）</t>
  </si>
  <si>
    <r>
      <rPr>
        <sz val="10"/>
        <color rgb="FFFF0000"/>
        <rFont val="宋体"/>
        <charset val="134"/>
      </rPr>
      <t>集成电路</t>
    </r>
    <r>
      <rPr>
        <sz val="10"/>
        <color rgb="FFFF0000"/>
        <rFont val="Arial"/>
        <charset val="134"/>
      </rPr>
      <t>EDA</t>
    </r>
    <r>
      <rPr>
        <sz val="10"/>
        <color rgb="FFFF0000"/>
        <rFont val="宋体"/>
        <charset val="134"/>
      </rPr>
      <t>英才班</t>
    </r>
  </si>
  <si>
    <t>人文艺术与数字媒体学院、法学院</t>
  </si>
  <si>
    <t>注：全校提出转专业申请共992+78人(转专业系统报名992人，报名卓越学院74人，线下转专业4人)，其中2022级89+5人(转专业系统报名89人，报名卓越学院2人，线下转专业3人（含2021级1人和2022级2人）)，2023级903+73人（转专业系统报名903人，报名卓越学院72人，线下转专业1人）。全校实际转专业454人，其中2022级81人，2023级373人，（其中线下转专业4人，不占接收计划人数指标。2023级卓越计划人数是不含院内互转人数，实际录取人数包含院内互转人数）。</t>
  </si>
  <si>
    <t>2023-2024学年第二学期各学院接收转专业（类）人数计划表</t>
  </si>
  <si>
    <t>1人计算机科学与技术</t>
  </si>
  <si>
    <r>
      <rPr>
        <sz val="10"/>
        <rFont val="宋体"/>
        <charset val="134"/>
      </rPr>
      <t>集成电路</t>
    </r>
    <r>
      <rPr>
        <sz val="10"/>
        <rFont val="Arial"/>
        <charset val="0"/>
      </rPr>
      <t>EDA</t>
    </r>
    <r>
      <rPr>
        <sz val="10"/>
        <rFont val="宋体"/>
        <charset val="134"/>
      </rPr>
      <t>英才班</t>
    </r>
  </si>
  <si>
    <r>
      <rPr>
        <sz val="10"/>
        <color theme="1"/>
        <rFont val="宋体"/>
        <charset val="134"/>
        <scheme val="minor"/>
      </rPr>
      <t>注：</t>
    </r>
    <r>
      <rPr>
        <sz val="10"/>
        <color rgb="FFFF0000"/>
        <rFont val="宋体"/>
        <charset val="134"/>
        <scheme val="minor"/>
      </rPr>
      <t>全校提出转专业申请共542人(转专业系统报名512人，报名卓越学院23人，线下转专业7人)，其中2020级1人（线下转专业1人），2022级3人（线下转专业3人），2023级538人（转专业系统报名512人，报名卓越学院23人，线下转专业3人）。全校实际转专业304人，其中2023级300人，2022级4人。（其中线下转专业7人，不占接收计划人数指标）。</t>
    </r>
  </si>
  <si>
    <t>2024-2025学年第一学期各学院接收转专业（类）人数计划表</t>
  </si>
  <si>
    <t>2024级</t>
  </si>
  <si>
    <t>2（院内）</t>
  </si>
  <si>
    <t>1（院内）</t>
  </si>
  <si>
    <r>
      <rPr>
        <sz val="10"/>
        <color rgb="FF000000"/>
        <rFont val="宋体"/>
        <charset val="134"/>
      </rPr>
      <t>集成电路</t>
    </r>
    <r>
      <rPr>
        <sz val="10"/>
        <color rgb="FF000000"/>
        <rFont val="Arial"/>
        <charset val="134"/>
      </rPr>
      <t>EDA</t>
    </r>
    <r>
      <rPr>
        <sz val="10"/>
        <color rgb="FF000000"/>
        <rFont val="宋体"/>
        <charset val="134"/>
      </rPr>
      <t>英才班</t>
    </r>
  </si>
  <si>
    <t>注：全校提出转专业申请共883+94人(转专业系统报名883人，报名卓越学院90人，线下转专业4人)，其中2023级69+4人(转专业系统报名69人，线下转专业4人)，2024级814+90人（转专业系统报名814人，报名卓越学院90人）。全校实际转专业425人，其中2023级64人，2023级361人，（其中线下转专业4人，不占接收计划人数指标）。</t>
  </si>
  <si>
    <t>2024-2025学年第二学期各学院接收转专业（类）人数计划表</t>
  </si>
  <si>
    <r>
      <rPr>
        <sz val="10"/>
        <color theme="1"/>
        <rFont val="宋体"/>
        <charset val="134"/>
        <scheme val="minor"/>
      </rPr>
      <t>注：全校提出转专业申请共434人(转专业系统报名418人，报名卓越学院16人，线下转专业0人)，均为2024级。</t>
    </r>
    <r>
      <rPr>
        <sz val="10"/>
        <rFont val="宋体"/>
        <charset val="134"/>
        <scheme val="minor"/>
      </rPr>
      <t>全校实际转专业281人，其中2024级281人。</t>
    </r>
  </si>
  <si>
    <t>2025-2026学年第一学期各学院接收转专业（类）人数计划表</t>
  </si>
  <si>
    <t>2025级</t>
  </si>
  <si>
    <t>线下报名2人录取2人</t>
  </si>
  <si>
    <t>计算机科学与技术1人</t>
  </si>
  <si>
    <t>1人</t>
  </si>
  <si>
    <t>注：全校提出转专业申请共48+2人(转专业系统报名48人，线下转专业2人)，其中2024级49人(转专业系统报名48人)，2025级2人（线下转专业2人）。全校实际转专业39人，其中2024级37人，2025级2人，（其中线下转专业2人，不占接收计划人数指标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</si>
</sst>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2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0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0"/>
      <name val="Arial"/>
      <charset val="134"/>
    </font>
    <font>
      <sz val="9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  <font>
      <sz val="9"/>
      <name val="Arial"/>
      <charset val="0"/>
    </font>
    <font>
      <sz val="10"/>
      <color rgb="FFFF0000"/>
      <name val="Arial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C15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8" borderId="24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9" borderId="27" applyNumberFormat="0" applyAlignment="0" applyProtection="0">
      <alignment vertical="center"/>
    </xf>
    <xf numFmtId="0" fontId="34" fillId="10" borderId="28" applyNumberFormat="0" applyAlignment="0" applyProtection="0">
      <alignment vertical="center"/>
    </xf>
    <xf numFmtId="0" fontId="35" fillId="10" borderId="27" applyNumberFormat="0" applyAlignment="0" applyProtection="0">
      <alignment vertical="center"/>
    </xf>
    <xf numFmtId="0" fontId="36" fillId="11" borderId="29" applyNumberFormat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</cellStyleXfs>
  <cellXfs count="194">
    <xf numFmtId="0" fontId="0" fillId="0" borderId="0" xfId="0"/>
    <xf numFmtId="0" fontId="1" fillId="2" borderId="0" xfId="0" applyFont="1" applyFill="1" applyAlignment="1"/>
    <xf numFmtId="0" fontId="2" fillId="2" borderId="0" xfId="0" applyFont="1" applyFill="1" applyAlignment="1"/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vertical="center"/>
    </xf>
    <xf numFmtId="0" fontId="8" fillId="0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 vertical="center"/>
    </xf>
    <xf numFmtId="0" fontId="7" fillId="0" borderId="0" xfId="0" applyFont="1" applyFill="1" applyAlignment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/>
    <xf numFmtId="0" fontId="9" fillId="0" borderId="0" xfId="0" applyFont="1" applyFill="1" applyAlignment="1">
      <alignment vertical="center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/>
    <xf numFmtId="0" fontId="8" fillId="2" borderId="12" xfId="0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/>
    <xf numFmtId="0" fontId="11" fillId="4" borderId="0" xfId="0" applyFont="1" applyFill="1" applyBorder="1" applyAlignment="1"/>
    <xf numFmtId="0" fontId="11" fillId="4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0" fontId="13" fillId="4" borderId="17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/>
    </xf>
    <xf numFmtId="0" fontId="16" fillId="4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/>
    </xf>
    <xf numFmtId="0" fontId="11" fillId="5" borderId="21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vertical="center"/>
    </xf>
    <xf numFmtId="0" fontId="10" fillId="4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center"/>
    </xf>
    <xf numFmtId="0" fontId="11" fillId="4" borderId="19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1" fillId="4" borderId="2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/>
    </xf>
    <xf numFmtId="0" fontId="11" fillId="4" borderId="21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/>
    <xf numFmtId="0" fontId="11" fillId="5" borderId="19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2" fillId="0" borderId="5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12" fillId="0" borderId="5" xfId="0" applyFont="1" applyFill="1" applyBorder="1" applyAlignment="1"/>
    <xf numFmtId="0" fontId="10" fillId="4" borderId="13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vertical="center"/>
    </xf>
    <xf numFmtId="0" fontId="11" fillId="4" borderId="13" xfId="0" applyFont="1" applyFill="1" applyBorder="1" applyAlignment="1">
      <alignment horizontal="left" vertical="center" wrapText="1"/>
    </xf>
    <xf numFmtId="0" fontId="11" fillId="4" borderId="14" xfId="0" applyFont="1" applyFill="1" applyBorder="1" applyAlignment="1">
      <alignment horizontal="left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left" vertical="center" wrapText="1"/>
    </xf>
    <xf numFmtId="0" fontId="11" fillId="4" borderId="16" xfId="0" applyFont="1" applyFill="1" applyBorder="1" applyAlignment="1">
      <alignment horizontal="left" vertical="center" wrapText="1"/>
    </xf>
    <xf numFmtId="0" fontId="11" fillId="4" borderId="17" xfId="0" applyFont="1" applyFill="1" applyBorder="1" applyAlignment="1">
      <alignment horizontal="left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20" fillId="2" borderId="2" xfId="0" applyFont="1" applyFill="1" applyBorder="1" applyAlignment="1" applyProtection="1">
      <alignment horizontal="center" vertical="center"/>
    </xf>
    <xf numFmtId="0" fontId="20" fillId="2" borderId="4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12" fillId="0" borderId="13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12" fillId="4" borderId="0" xfId="0" applyFont="1" applyFill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1" fillId="4" borderId="5" xfId="0" applyFont="1" applyFill="1" applyBorder="1" applyAlignment="1"/>
    <xf numFmtId="0" fontId="12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/>
    </xf>
    <xf numFmtId="0" fontId="10" fillId="4" borderId="19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3" fillId="4" borderId="0" xfId="0" applyFont="1" applyFill="1"/>
    <xf numFmtId="0" fontId="11" fillId="4" borderId="0" xfId="0" applyFont="1" applyFill="1"/>
    <xf numFmtId="0" fontId="11" fillId="0" borderId="0" xfId="0" applyFont="1" applyFill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/>
    </xf>
    <xf numFmtId="0" fontId="15" fillId="4" borderId="5" xfId="0" applyFont="1" applyFill="1" applyBorder="1" applyAlignment="1">
      <alignment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left" vertical="center"/>
    </xf>
    <xf numFmtId="0" fontId="11" fillId="0" borderId="19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1" fillId="0" borderId="2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/>
    </xf>
    <xf numFmtId="0" fontId="21" fillId="0" borderId="0" xfId="0" applyFont="1" applyFill="1" applyAlignment="1"/>
    <xf numFmtId="0" fontId="8" fillId="0" borderId="0" xfId="0" applyFont="1" applyFill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left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2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0" fillId="0" borderId="0" xfId="0" applyFill="1"/>
    <xf numFmtId="0" fontId="15" fillId="0" borderId="23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left" vertical="center"/>
    </xf>
    <xf numFmtId="0" fontId="11" fillId="4" borderId="5" xfId="0" applyNumberFormat="1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0" fillId="7" borderId="0" xfId="0" applyFill="1"/>
    <xf numFmtId="0" fontId="12" fillId="4" borderId="5" xfId="0" applyFont="1" applyFill="1" applyBorder="1" applyAlignment="1"/>
    <xf numFmtId="0" fontId="11" fillId="0" borderId="20" xfId="0" applyFont="1" applyFill="1" applyBorder="1" applyAlignment="1">
      <alignment horizontal="center" vertical="center"/>
    </xf>
    <xf numFmtId="0" fontId="20" fillId="4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left" vertical="center" wrapText="1"/>
    </xf>
    <xf numFmtId="0" fontId="23" fillId="0" borderId="5" xfId="0" applyFont="1" applyFill="1" applyBorder="1" applyAlignment="1">
      <alignment horizontal="center" shrinkToFit="1"/>
    </xf>
    <xf numFmtId="0" fontId="19" fillId="0" borderId="0" xfId="0" applyFont="1" applyFill="1" applyAlignment="1">
      <alignment vertical="center" shrinkToFit="1"/>
    </xf>
    <xf numFmtId="0" fontId="10" fillId="4" borderId="5" xfId="0" applyFont="1" applyFill="1" applyBorder="1" applyAlignment="1">
      <alignment horizontal="left" vertical="center"/>
    </xf>
    <xf numFmtId="0" fontId="11" fillId="4" borderId="19" xfId="0" applyFont="1" applyFill="1" applyBorder="1" applyAlignment="1">
      <alignment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/>
    </xf>
    <xf numFmtId="0" fontId="11" fillId="5" borderId="21" xfId="0" applyFont="1" applyFill="1" applyBorder="1" applyAlignment="1" quotePrefix="1">
      <alignment horizontal="center" vertical="center" wrapText="1"/>
    </xf>
    <xf numFmtId="0" fontId="11" fillId="5" borderId="5" xfId="0" applyFont="1" applyFill="1" applyBorder="1" applyAlignment="1" quotePrefix="1">
      <alignment horizontal="left" vertical="center"/>
    </xf>
    <xf numFmtId="0" fontId="11" fillId="5" borderId="5" xfId="0" applyFont="1" applyFill="1" applyBorder="1" applyAlignment="1" quotePrefix="1">
      <alignment horizontal="center" vertical="center" wrapText="1"/>
    </xf>
    <xf numFmtId="0" fontId="11" fillId="5" borderId="19" xfId="0" applyFont="1" applyFill="1" applyBorder="1" applyAlignment="1" quotePrefix="1">
      <alignment horizontal="center" vertical="center" wrapText="1"/>
    </xf>
    <xf numFmtId="0" fontId="11" fillId="0" borderId="21" xfId="0" applyFont="1" applyFill="1" applyBorder="1" applyAlignment="1" quotePrefix="1">
      <alignment horizontal="center" vertical="center" wrapText="1"/>
    </xf>
    <xf numFmtId="0" fontId="11" fillId="0" borderId="5" xfId="0" applyFont="1" applyFill="1" applyBorder="1" applyAlignment="1" quotePrefix="1">
      <alignment horizontal="left" vertical="center"/>
    </xf>
    <xf numFmtId="0" fontId="11" fillId="0" borderId="5" xfId="0" applyFont="1" applyFill="1" applyBorder="1" applyAlignment="1" quotePrefix="1">
      <alignment horizontal="center" vertical="center" wrapText="1"/>
    </xf>
    <xf numFmtId="0" fontId="11" fillId="0" borderId="19" xfId="0" applyFont="1" applyFill="1" applyBorder="1" applyAlignment="1" quotePrefix="1">
      <alignment horizontal="center" vertical="center" wrapText="1"/>
    </xf>
    <xf numFmtId="0" fontId="10" fillId="0" borderId="5" xfId="0" applyFont="1" applyFill="1" applyBorder="1" applyAlignment="1" quotePrefix="1">
      <alignment horizontal="left" vertical="center"/>
    </xf>
    <xf numFmtId="0" fontId="12" fillId="0" borderId="5" xfId="0" applyFont="1" applyFill="1" applyBorder="1" applyAlignment="1" quotePrefix="1">
      <alignment horizontal="left" vertical="center"/>
    </xf>
    <xf numFmtId="0" fontId="2" fillId="2" borderId="10" xfId="0" applyFont="1" applyFill="1" applyBorder="1" applyAlignment="1" applyProtection="1" quotePrefix="1">
      <alignment horizontal="center" vertical="center" wrapText="1"/>
    </xf>
    <xf numFmtId="0" fontId="8" fillId="0" borderId="2" xfId="0" applyFont="1" applyFill="1" applyBorder="1" applyAlignment="1" applyProtection="1" quotePrefix="1">
      <alignment horizontal="left" vertical="center"/>
    </xf>
    <xf numFmtId="0" fontId="2" fillId="2" borderId="2" xfId="0" applyFont="1" applyFill="1" applyBorder="1" applyAlignment="1" applyProtection="1" quotePrefix="1">
      <alignment horizontal="center" vertical="center" wrapText="1"/>
    </xf>
    <xf numFmtId="0" fontId="2" fillId="2" borderId="3" xfId="0" applyFont="1" applyFill="1" applyBorder="1" applyAlignment="1" applyProtection="1" quotePrefix="1">
      <alignment horizontal="center" vertical="center" wrapText="1"/>
    </xf>
    <xf numFmtId="0" fontId="2" fillId="0" borderId="2" xfId="0" applyFont="1" applyFill="1" applyBorder="1" applyAlignment="1" applyProtection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opLeftCell="A37" workbookViewId="0">
      <selection activeCell="O58" sqref="O58"/>
    </sheetView>
  </sheetViews>
  <sheetFormatPr defaultColWidth="8.875" defaultRowHeight="14.25"/>
  <cols>
    <col min="1" max="1" width="23.125" style="109" customWidth="1"/>
    <col min="2" max="2" width="25.125" style="109" customWidth="1"/>
    <col min="3" max="3" width="7.875" style="109" customWidth="1"/>
    <col min="4" max="7" width="8.875" style="109" customWidth="1"/>
    <col min="8" max="8" width="11.625" style="109" customWidth="1"/>
    <col min="9" max="9" width="8.875" style="109" customWidth="1"/>
    <col min="10" max="13" width="7.375" style="109" customWidth="1"/>
    <col min="14" max="14" width="10.25" style="109" customWidth="1"/>
    <col min="15" max="15" width="10" style="109" customWidth="1"/>
    <col min="16" max="16" width="16.5" style="139" customWidth="1"/>
    <col min="17" max="16384" width="8.875" style="139"/>
  </cols>
  <sheetData>
    <row r="1" s="139" customFormat="1" ht="51.75" customHeight="1" spans="1:16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="140" customFormat="1" ht="12" spans="1:16">
      <c r="A2" s="58" t="s">
        <v>1</v>
      </c>
      <c r="B2" s="58" t="s">
        <v>2</v>
      </c>
      <c r="C2" s="144" t="s">
        <v>3</v>
      </c>
      <c r="D2" s="145"/>
      <c r="E2" s="145"/>
      <c r="F2" s="145"/>
      <c r="G2" s="145"/>
      <c r="H2" s="145"/>
      <c r="I2" s="145"/>
      <c r="J2" s="144" t="s">
        <v>4</v>
      </c>
      <c r="K2" s="145"/>
      <c r="L2" s="146"/>
      <c r="M2" s="146"/>
      <c r="N2" s="146"/>
      <c r="O2" s="146"/>
      <c r="P2" s="62" t="s">
        <v>5</v>
      </c>
    </row>
    <row r="3" s="140" customFormat="1" ht="72" spans="1:16">
      <c r="A3" s="58"/>
      <c r="B3" s="58"/>
      <c r="C3" s="147" t="s">
        <v>6</v>
      </c>
      <c r="D3" s="148" t="s">
        <v>7</v>
      </c>
      <c r="E3" s="13" t="s">
        <v>8</v>
      </c>
      <c r="F3" s="13" t="s">
        <v>9</v>
      </c>
      <c r="G3" s="14" t="s">
        <v>5</v>
      </c>
      <c r="H3" s="148" t="s">
        <v>10</v>
      </c>
      <c r="I3" s="148" t="s">
        <v>11</v>
      </c>
      <c r="J3" s="147" t="s">
        <v>6</v>
      </c>
      <c r="K3" s="148" t="s">
        <v>7</v>
      </c>
      <c r="L3" s="13" t="s">
        <v>8</v>
      </c>
      <c r="M3" s="13" t="s">
        <v>9</v>
      </c>
      <c r="N3" s="14" t="s">
        <v>5</v>
      </c>
      <c r="O3" s="148" t="s">
        <v>10</v>
      </c>
      <c r="P3" s="65"/>
    </row>
    <row r="4" s="140" customFormat="1" ht="16.15" customHeight="1" spans="1:16">
      <c r="A4" s="58"/>
      <c r="B4" s="150" t="s">
        <v>12</v>
      </c>
      <c r="C4" s="150">
        <v>4666</v>
      </c>
      <c r="D4" s="150"/>
      <c r="E4" s="150"/>
      <c r="F4" s="150"/>
      <c r="G4" s="150"/>
      <c r="H4" s="150"/>
      <c r="I4" s="150"/>
      <c r="J4" s="58">
        <v>4309</v>
      </c>
      <c r="K4" s="144"/>
      <c r="L4" s="144"/>
      <c r="M4" s="144"/>
      <c r="N4" s="144"/>
      <c r="O4" s="144"/>
      <c r="P4" s="69"/>
    </row>
    <row r="5" s="140" customFormat="1" ht="16.15" customHeight="1" spans="1:16">
      <c r="A5" s="194" t="s">
        <v>13</v>
      </c>
      <c r="B5" s="195" t="s">
        <v>14</v>
      </c>
      <c r="C5" s="153">
        <v>202</v>
      </c>
      <c r="D5" s="153">
        <v>17</v>
      </c>
      <c r="E5" s="153">
        <v>4</v>
      </c>
      <c r="F5" s="153">
        <v>2</v>
      </c>
      <c r="G5" s="153"/>
      <c r="H5" s="153" t="s">
        <v>15</v>
      </c>
      <c r="I5" s="153" t="s">
        <v>16</v>
      </c>
      <c r="J5" s="99">
        <v>250</v>
      </c>
      <c r="K5" s="131">
        <v>13</v>
      </c>
      <c r="L5" s="131">
        <v>1</v>
      </c>
      <c r="M5" s="131">
        <v>1</v>
      </c>
      <c r="N5" s="131"/>
      <c r="O5" s="153" t="s">
        <v>15</v>
      </c>
      <c r="P5" s="69"/>
    </row>
    <row r="6" s="140" customFormat="1" ht="16.15" customHeight="1" spans="1:16">
      <c r="A6" s="89"/>
      <c r="B6" s="195" t="s">
        <v>17</v>
      </c>
      <c r="C6" s="153">
        <v>128</v>
      </c>
      <c r="D6" s="153">
        <v>20</v>
      </c>
      <c r="E6" s="153">
        <v>9</v>
      </c>
      <c r="F6" s="153">
        <v>7</v>
      </c>
      <c r="G6" s="153"/>
      <c r="H6" s="153" t="s">
        <v>15</v>
      </c>
      <c r="I6" s="153" t="s">
        <v>16</v>
      </c>
      <c r="J6" s="99">
        <v>83</v>
      </c>
      <c r="K6" s="131">
        <v>9</v>
      </c>
      <c r="L6" s="131">
        <v>2</v>
      </c>
      <c r="M6" s="131">
        <v>2</v>
      </c>
      <c r="N6" s="131"/>
      <c r="O6" s="153" t="s">
        <v>15</v>
      </c>
      <c r="P6" s="69"/>
    </row>
    <row r="7" s="140" customFormat="1" ht="16.15" customHeight="1" spans="1:16">
      <c r="A7" s="196" t="s">
        <v>18</v>
      </c>
      <c r="B7" s="195" t="s">
        <v>19</v>
      </c>
      <c r="C7" s="153">
        <v>145</v>
      </c>
      <c r="D7" s="153">
        <v>12</v>
      </c>
      <c r="E7" s="153"/>
      <c r="F7" s="153"/>
      <c r="G7" s="153"/>
      <c r="H7" s="153" t="s">
        <v>20</v>
      </c>
      <c r="I7" s="153"/>
      <c r="J7" s="99">
        <v>139</v>
      </c>
      <c r="K7" s="131">
        <v>7</v>
      </c>
      <c r="L7" s="131">
        <v>1</v>
      </c>
      <c r="M7" s="131">
        <v>1</v>
      </c>
      <c r="N7" s="131"/>
      <c r="O7" s="153" t="s">
        <v>20</v>
      </c>
      <c r="P7" s="69"/>
    </row>
    <row r="8" s="140" customFormat="1" ht="16.15" customHeight="1" spans="1:16">
      <c r="A8" s="77"/>
      <c r="B8" s="195" t="s">
        <v>21</v>
      </c>
      <c r="C8" s="153">
        <v>111</v>
      </c>
      <c r="D8" s="153">
        <v>16</v>
      </c>
      <c r="E8" s="153">
        <v>6</v>
      </c>
      <c r="F8" s="153">
        <v>3</v>
      </c>
      <c r="G8" s="153"/>
      <c r="H8" s="153" t="s">
        <v>20</v>
      </c>
      <c r="I8" s="153" t="s">
        <v>16</v>
      </c>
      <c r="J8" s="99">
        <v>95</v>
      </c>
      <c r="K8" s="131">
        <v>10</v>
      </c>
      <c r="L8" s="131">
        <f>8+1</f>
        <v>9</v>
      </c>
      <c r="M8" s="131">
        <v>7</v>
      </c>
      <c r="N8" s="188" t="s">
        <v>22</v>
      </c>
      <c r="O8" s="153" t="s">
        <v>20</v>
      </c>
      <c r="P8" s="69"/>
    </row>
    <row r="9" s="140" customFormat="1" ht="16.15" customHeight="1" spans="1:16">
      <c r="A9" s="77"/>
      <c r="B9" s="175" t="s">
        <v>23</v>
      </c>
      <c r="C9" s="153"/>
      <c r="D9" s="153"/>
      <c r="E9" s="153"/>
      <c r="F9" s="153"/>
      <c r="G9" s="153"/>
      <c r="H9" s="153"/>
      <c r="I9" s="153"/>
      <c r="J9" s="99"/>
      <c r="K9" s="131">
        <v>4</v>
      </c>
      <c r="L9" s="131"/>
      <c r="M9" s="131"/>
      <c r="N9" s="131"/>
      <c r="O9" s="153" t="s">
        <v>20</v>
      </c>
      <c r="P9" s="79" t="s">
        <v>24</v>
      </c>
    </row>
    <row r="10" s="140" customFormat="1" ht="16.15" customHeight="1" spans="1:16">
      <c r="A10" s="77"/>
      <c r="B10" s="175" t="s">
        <v>25</v>
      </c>
      <c r="C10" s="153">
        <v>30</v>
      </c>
      <c r="D10" s="153">
        <v>3</v>
      </c>
      <c r="E10" s="153"/>
      <c r="F10" s="153"/>
      <c r="G10" s="153"/>
      <c r="H10" s="153" t="s">
        <v>20</v>
      </c>
      <c r="I10" s="153"/>
      <c r="J10" s="99">
        <v>31</v>
      </c>
      <c r="K10" s="131">
        <v>2</v>
      </c>
      <c r="L10" s="131"/>
      <c r="M10" s="131"/>
      <c r="N10" s="131"/>
      <c r="O10" s="153" t="s">
        <v>20</v>
      </c>
      <c r="P10" s="69"/>
    </row>
    <row r="11" s="140" customFormat="1" ht="16.15" customHeight="1" spans="1:16">
      <c r="A11" s="77"/>
      <c r="B11" s="195" t="s">
        <v>26</v>
      </c>
      <c r="C11" s="153">
        <v>19</v>
      </c>
      <c r="D11" s="153">
        <v>2</v>
      </c>
      <c r="E11" s="153"/>
      <c r="F11" s="153"/>
      <c r="G11" s="153"/>
      <c r="H11" s="153" t="s">
        <v>20</v>
      </c>
      <c r="I11" s="153" t="s">
        <v>16</v>
      </c>
      <c r="J11" s="99">
        <v>25</v>
      </c>
      <c r="K11" s="131">
        <v>2</v>
      </c>
      <c r="L11" s="131"/>
      <c r="M11" s="131"/>
      <c r="N11" s="131"/>
      <c r="O11" s="153" t="s">
        <v>20</v>
      </c>
      <c r="P11" s="69"/>
    </row>
    <row r="12" s="140" customFormat="1" ht="16.15" customHeight="1" spans="1:16">
      <c r="A12" s="80" t="s">
        <v>27</v>
      </c>
      <c r="B12" s="177" t="s">
        <v>28</v>
      </c>
      <c r="C12" s="153">
        <v>527</v>
      </c>
      <c r="D12" s="153">
        <v>43</v>
      </c>
      <c r="E12" s="153">
        <v>178</v>
      </c>
      <c r="F12" s="153">
        <v>43</v>
      </c>
      <c r="G12" s="153"/>
      <c r="H12" s="153" t="s">
        <v>15</v>
      </c>
      <c r="I12" s="153" t="s">
        <v>16</v>
      </c>
      <c r="J12" s="99">
        <v>470</v>
      </c>
      <c r="K12" s="131">
        <v>24</v>
      </c>
      <c r="L12" s="131">
        <v>33</v>
      </c>
      <c r="M12" s="131">
        <v>20</v>
      </c>
      <c r="N12" s="131"/>
      <c r="O12" s="153" t="s">
        <v>15</v>
      </c>
      <c r="P12" s="69"/>
    </row>
    <row r="13" s="140" customFormat="1" ht="16.15" customHeight="1" spans="1:16">
      <c r="A13" s="77" t="s">
        <v>29</v>
      </c>
      <c r="B13" s="195" t="s">
        <v>30</v>
      </c>
      <c r="C13" s="153">
        <v>500</v>
      </c>
      <c r="D13" s="153">
        <v>40</v>
      </c>
      <c r="E13" s="153">
        <v>252</v>
      </c>
      <c r="F13" s="153">
        <v>39</v>
      </c>
      <c r="G13" s="153"/>
      <c r="H13" s="153" t="s">
        <v>15</v>
      </c>
      <c r="I13" s="153" t="s">
        <v>16</v>
      </c>
      <c r="J13" s="99">
        <v>430</v>
      </c>
      <c r="K13" s="131">
        <v>22</v>
      </c>
      <c r="L13" s="131">
        <f>34+2</f>
        <v>36</v>
      </c>
      <c r="M13" s="131">
        <v>23</v>
      </c>
      <c r="N13" s="189" t="s">
        <v>31</v>
      </c>
      <c r="O13" s="153" t="s">
        <v>15</v>
      </c>
      <c r="P13" s="69"/>
    </row>
    <row r="14" s="140" customFormat="1" ht="16.15" customHeight="1" spans="1:16">
      <c r="A14" s="85" t="s">
        <v>32</v>
      </c>
      <c r="B14" s="179" t="s">
        <v>33</v>
      </c>
      <c r="C14" s="153">
        <v>203</v>
      </c>
      <c r="D14" s="153">
        <v>17</v>
      </c>
      <c r="E14" s="153">
        <v>80</v>
      </c>
      <c r="F14" s="153">
        <v>16</v>
      </c>
      <c r="G14" s="153"/>
      <c r="H14" s="153" t="s">
        <v>15</v>
      </c>
      <c r="I14" s="153" t="s">
        <v>16</v>
      </c>
      <c r="J14" s="99">
        <v>83</v>
      </c>
      <c r="K14" s="131">
        <v>5</v>
      </c>
      <c r="L14" s="131">
        <v>13</v>
      </c>
      <c r="M14" s="131">
        <v>5</v>
      </c>
      <c r="N14" s="131"/>
      <c r="O14" s="153" t="s">
        <v>15</v>
      </c>
      <c r="P14" s="69"/>
    </row>
    <row r="15" s="140" customFormat="1" ht="16.15" customHeight="1" spans="1:16">
      <c r="A15" s="87"/>
      <c r="B15" s="179" t="s">
        <v>34</v>
      </c>
      <c r="C15" s="153">
        <v>141</v>
      </c>
      <c r="D15" s="153">
        <v>12</v>
      </c>
      <c r="E15" s="153">
        <v>31</v>
      </c>
      <c r="F15" s="153">
        <v>12</v>
      </c>
      <c r="G15" s="153"/>
      <c r="H15" s="153" t="s">
        <v>15</v>
      </c>
      <c r="I15" s="153" t="s">
        <v>16</v>
      </c>
      <c r="J15" s="99">
        <v>129</v>
      </c>
      <c r="K15" s="131">
        <v>7</v>
      </c>
      <c r="L15" s="131">
        <f>7+1</f>
        <v>8</v>
      </c>
      <c r="M15" s="131">
        <v>5</v>
      </c>
      <c r="N15" s="188"/>
      <c r="O15" s="153" t="s">
        <v>15</v>
      </c>
      <c r="P15" s="69"/>
    </row>
    <row r="16" s="140" customFormat="1" ht="16.15" customHeight="1" spans="1:16">
      <c r="A16" s="87"/>
      <c r="B16" s="179" t="s">
        <v>35</v>
      </c>
      <c r="C16" s="153">
        <v>36</v>
      </c>
      <c r="D16" s="153">
        <v>3</v>
      </c>
      <c r="E16" s="153">
        <v>3</v>
      </c>
      <c r="F16" s="153">
        <v>3</v>
      </c>
      <c r="G16" s="153"/>
      <c r="H16" s="153" t="s">
        <v>15</v>
      </c>
      <c r="I16" s="153" t="s">
        <v>16</v>
      </c>
      <c r="J16" s="99">
        <v>64</v>
      </c>
      <c r="K16" s="131">
        <v>4</v>
      </c>
      <c r="L16" s="131">
        <v>1</v>
      </c>
      <c r="M16" s="131">
        <v>1</v>
      </c>
      <c r="N16" s="131"/>
      <c r="O16" s="153" t="s">
        <v>15</v>
      </c>
      <c r="P16" s="69"/>
    </row>
    <row r="17" s="140" customFormat="1" ht="16.15" customHeight="1" spans="1:16">
      <c r="A17" s="87"/>
      <c r="B17" s="179" t="s">
        <v>36</v>
      </c>
      <c r="C17" s="153">
        <v>248</v>
      </c>
      <c r="D17" s="153">
        <v>20</v>
      </c>
      <c r="E17" s="153">
        <v>76</v>
      </c>
      <c r="F17" s="153">
        <v>18</v>
      </c>
      <c r="G17" s="153"/>
      <c r="H17" s="153" t="s">
        <v>15</v>
      </c>
      <c r="I17" s="153" t="s">
        <v>16</v>
      </c>
      <c r="J17" s="99">
        <v>221</v>
      </c>
      <c r="K17" s="131">
        <v>12</v>
      </c>
      <c r="L17" s="131">
        <v>29</v>
      </c>
      <c r="M17" s="131">
        <v>12</v>
      </c>
      <c r="N17" s="131"/>
      <c r="O17" s="153" t="s">
        <v>15</v>
      </c>
      <c r="P17" s="69"/>
    </row>
    <row r="18" s="140" customFormat="1" ht="16.15" customHeight="1" spans="1:16">
      <c r="A18" s="89"/>
      <c r="B18" s="195" t="s">
        <v>37</v>
      </c>
      <c r="C18" s="153">
        <v>35</v>
      </c>
      <c r="D18" s="153">
        <v>3</v>
      </c>
      <c r="E18" s="153">
        <v>3</v>
      </c>
      <c r="F18" s="153">
        <v>1</v>
      </c>
      <c r="G18" s="153"/>
      <c r="H18" s="153" t="s">
        <v>15</v>
      </c>
      <c r="I18" s="153" t="s">
        <v>16</v>
      </c>
      <c r="J18" s="99">
        <v>90</v>
      </c>
      <c r="K18" s="131">
        <v>5</v>
      </c>
      <c r="L18" s="131">
        <v>2</v>
      </c>
      <c r="M18" s="131">
        <v>1</v>
      </c>
      <c r="N18" s="131"/>
      <c r="O18" s="153" t="s">
        <v>15</v>
      </c>
      <c r="P18" s="69"/>
    </row>
    <row r="19" s="140" customFormat="1" ht="16.15" customHeight="1" spans="1:16">
      <c r="A19" s="196" t="s">
        <v>38</v>
      </c>
      <c r="B19" s="195" t="s">
        <v>39</v>
      </c>
      <c r="C19" s="153">
        <v>108</v>
      </c>
      <c r="D19" s="153">
        <v>18</v>
      </c>
      <c r="E19" s="153">
        <v>4</v>
      </c>
      <c r="F19" s="153">
        <v>4</v>
      </c>
      <c r="G19" s="153"/>
      <c r="H19" s="153" t="s">
        <v>40</v>
      </c>
      <c r="I19" s="153" t="s">
        <v>16</v>
      </c>
      <c r="J19" s="99">
        <v>112</v>
      </c>
      <c r="K19" s="131">
        <v>12</v>
      </c>
      <c r="L19" s="131"/>
      <c r="M19" s="131"/>
      <c r="N19" s="131"/>
      <c r="O19" s="153" t="s">
        <v>40</v>
      </c>
      <c r="P19" s="69"/>
    </row>
    <row r="20" s="140" customFormat="1" ht="16.15" customHeight="1" spans="1:16">
      <c r="A20" s="76"/>
      <c r="B20" s="163" t="s">
        <v>41</v>
      </c>
      <c r="C20" s="153">
        <v>30</v>
      </c>
      <c r="D20" s="153">
        <v>6</v>
      </c>
      <c r="E20" s="153">
        <v>3</v>
      </c>
      <c r="F20" s="153">
        <v>2</v>
      </c>
      <c r="G20" s="153"/>
      <c r="H20" s="153" t="s">
        <v>40</v>
      </c>
      <c r="I20" s="153" t="s">
        <v>16</v>
      </c>
      <c r="J20" s="99"/>
      <c r="K20" s="131"/>
      <c r="L20" s="131"/>
      <c r="M20" s="131"/>
      <c r="N20" s="131"/>
      <c r="O20" s="153"/>
      <c r="P20" s="69"/>
    </row>
    <row r="21" s="140" customFormat="1" ht="16.15" customHeight="1" spans="1:16">
      <c r="A21" s="77"/>
      <c r="B21" s="195" t="s">
        <v>42</v>
      </c>
      <c r="C21" s="153">
        <v>71</v>
      </c>
      <c r="D21" s="153">
        <v>12</v>
      </c>
      <c r="E21" s="153">
        <v>5</v>
      </c>
      <c r="F21" s="153">
        <v>2</v>
      </c>
      <c r="G21" s="153"/>
      <c r="H21" s="153" t="s">
        <v>15</v>
      </c>
      <c r="I21" s="153" t="s">
        <v>16</v>
      </c>
      <c r="J21" s="99">
        <v>84</v>
      </c>
      <c r="K21" s="131">
        <v>10</v>
      </c>
      <c r="L21" s="131"/>
      <c r="M21" s="131"/>
      <c r="N21" s="131"/>
      <c r="O21" s="153" t="s">
        <v>15</v>
      </c>
      <c r="P21" s="69"/>
    </row>
    <row r="22" s="140" customFormat="1" ht="16.15" customHeight="1" spans="1:16">
      <c r="A22" s="197" t="s">
        <v>43</v>
      </c>
      <c r="B22" s="177" t="s">
        <v>44</v>
      </c>
      <c r="C22" s="153">
        <v>354</v>
      </c>
      <c r="D22" s="153">
        <v>29</v>
      </c>
      <c r="E22" s="153">
        <v>65</v>
      </c>
      <c r="F22" s="153">
        <v>29</v>
      </c>
      <c r="G22" s="153"/>
      <c r="H22" s="153" t="s">
        <v>15</v>
      </c>
      <c r="I22" s="153" t="s">
        <v>16</v>
      </c>
      <c r="J22" s="99">
        <v>321</v>
      </c>
      <c r="K22" s="131">
        <v>17</v>
      </c>
      <c r="L22" s="131">
        <v>18</v>
      </c>
      <c r="M22" s="131">
        <v>2</v>
      </c>
      <c r="N22" s="131"/>
      <c r="O22" s="153" t="s">
        <v>15</v>
      </c>
      <c r="P22" s="69"/>
    </row>
    <row r="23" s="140" customFormat="1" ht="16.15" customHeight="1" spans="1:16">
      <c r="A23" s="196" t="s">
        <v>45</v>
      </c>
      <c r="B23" s="195" t="s">
        <v>46</v>
      </c>
      <c r="C23" s="153">
        <v>118</v>
      </c>
      <c r="D23" s="153">
        <v>10</v>
      </c>
      <c r="E23" s="153">
        <v>4</v>
      </c>
      <c r="F23" s="153">
        <v>1</v>
      </c>
      <c r="G23" s="153"/>
      <c r="H23" s="153" t="s">
        <v>47</v>
      </c>
      <c r="I23" s="153"/>
      <c r="J23" s="99">
        <v>115</v>
      </c>
      <c r="K23" s="131">
        <v>6</v>
      </c>
      <c r="L23" s="131"/>
      <c r="M23" s="131"/>
      <c r="N23" s="131"/>
      <c r="O23" s="153" t="s">
        <v>47</v>
      </c>
      <c r="P23" s="79" t="s">
        <v>48</v>
      </c>
    </row>
    <row r="24" s="140" customFormat="1" ht="16.15" customHeight="1" spans="1:16">
      <c r="A24" s="196" t="s">
        <v>49</v>
      </c>
      <c r="B24" s="195" t="s">
        <v>50</v>
      </c>
      <c r="C24" s="153">
        <v>198</v>
      </c>
      <c r="D24" s="153">
        <v>16</v>
      </c>
      <c r="E24" s="153">
        <v>47</v>
      </c>
      <c r="F24" s="153">
        <v>16</v>
      </c>
      <c r="G24" s="153"/>
      <c r="H24" s="153" t="s">
        <v>20</v>
      </c>
      <c r="I24" s="153"/>
      <c r="J24" s="99">
        <v>167</v>
      </c>
      <c r="K24" s="131">
        <v>9</v>
      </c>
      <c r="L24" s="131">
        <v>1</v>
      </c>
      <c r="M24" s="131">
        <v>1</v>
      </c>
      <c r="N24" s="131"/>
      <c r="O24" s="153" t="s">
        <v>20</v>
      </c>
      <c r="P24" s="69"/>
    </row>
    <row r="25" s="140" customFormat="1" ht="16.15" customHeight="1" spans="1:16">
      <c r="A25" s="77"/>
      <c r="B25" s="195" t="s">
        <v>51</v>
      </c>
      <c r="C25" s="153">
        <v>42</v>
      </c>
      <c r="D25" s="153">
        <v>4</v>
      </c>
      <c r="E25" s="153">
        <v>14</v>
      </c>
      <c r="F25" s="153">
        <v>4</v>
      </c>
      <c r="G25" s="153"/>
      <c r="H25" s="153" t="s">
        <v>20</v>
      </c>
      <c r="I25" s="153"/>
      <c r="J25" s="99">
        <v>39</v>
      </c>
      <c r="K25" s="131">
        <v>2</v>
      </c>
      <c r="L25" s="131">
        <v>1</v>
      </c>
      <c r="M25" s="131"/>
      <c r="N25" s="131"/>
      <c r="O25" s="153" t="s">
        <v>20</v>
      </c>
      <c r="P25" s="69"/>
    </row>
    <row r="26" s="140" customFormat="1" ht="16.15" customHeight="1" spans="1:16">
      <c r="A26" s="77"/>
      <c r="B26" s="195" t="s">
        <v>52</v>
      </c>
      <c r="C26" s="153">
        <v>40</v>
      </c>
      <c r="D26" s="153">
        <v>4</v>
      </c>
      <c r="E26" s="153">
        <v>14</v>
      </c>
      <c r="F26" s="153">
        <v>4</v>
      </c>
      <c r="G26" s="153"/>
      <c r="H26" s="153" t="s">
        <v>20</v>
      </c>
      <c r="I26" s="153"/>
      <c r="J26" s="99">
        <v>38</v>
      </c>
      <c r="K26" s="131">
        <v>2</v>
      </c>
      <c r="L26" s="131"/>
      <c r="M26" s="131"/>
      <c r="N26" s="131"/>
      <c r="O26" s="153" t="s">
        <v>20</v>
      </c>
      <c r="P26" s="69"/>
    </row>
    <row r="27" s="140" customFormat="1" ht="16.15" customHeight="1" spans="1:16">
      <c r="A27" s="77"/>
      <c r="B27" s="175" t="s">
        <v>53</v>
      </c>
      <c r="C27" s="153"/>
      <c r="D27" s="153">
        <v>20</v>
      </c>
      <c r="E27" s="153">
        <v>2</v>
      </c>
      <c r="F27" s="153">
        <v>2</v>
      </c>
      <c r="G27" s="153"/>
      <c r="H27" s="153" t="s">
        <v>20</v>
      </c>
      <c r="I27" s="153"/>
      <c r="J27" s="99"/>
      <c r="K27" s="131">
        <v>4</v>
      </c>
      <c r="L27" s="131"/>
      <c r="M27" s="131"/>
      <c r="N27" s="131"/>
      <c r="O27" s="153" t="s">
        <v>20</v>
      </c>
      <c r="P27" s="79" t="s">
        <v>48</v>
      </c>
    </row>
    <row r="28" s="140" customFormat="1" ht="16.15" customHeight="1" spans="1:16">
      <c r="A28" s="196" t="s">
        <v>54</v>
      </c>
      <c r="B28" s="195" t="s">
        <v>55</v>
      </c>
      <c r="C28" s="153">
        <v>221</v>
      </c>
      <c r="D28" s="153">
        <v>20</v>
      </c>
      <c r="E28" s="153">
        <v>6</v>
      </c>
      <c r="F28" s="153">
        <v>3</v>
      </c>
      <c r="G28" s="153"/>
      <c r="H28" s="153" t="s">
        <v>56</v>
      </c>
      <c r="I28" s="153"/>
      <c r="J28" s="99">
        <v>215</v>
      </c>
      <c r="K28" s="131">
        <v>11</v>
      </c>
      <c r="L28" s="131"/>
      <c r="M28" s="131"/>
      <c r="N28" s="131"/>
      <c r="O28" s="153" t="s">
        <v>56</v>
      </c>
      <c r="P28" s="69"/>
    </row>
    <row r="29" s="140" customFormat="1" ht="16.15" customHeight="1" spans="1:16">
      <c r="A29" s="77"/>
      <c r="B29" s="195" t="s">
        <v>57</v>
      </c>
      <c r="C29" s="153">
        <v>75</v>
      </c>
      <c r="D29" s="153">
        <v>12</v>
      </c>
      <c r="E29" s="153">
        <v>8</v>
      </c>
      <c r="F29" s="153">
        <v>8</v>
      </c>
      <c r="G29" s="153"/>
      <c r="H29" s="153" t="s">
        <v>40</v>
      </c>
      <c r="I29" s="153"/>
      <c r="J29" s="99">
        <v>69</v>
      </c>
      <c r="K29" s="131">
        <v>4</v>
      </c>
      <c r="L29" s="131"/>
      <c r="M29" s="131"/>
      <c r="N29" s="131"/>
      <c r="O29" s="153" t="s">
        <v>40</v>
      </c>
      <c r="P29" s="69"/>
    </row>
    <row r="30" s="140" customFormat="1" ht="16.15" customHeight="1" spans="1:16">
      <c r="A30" s="77"/>
      <c r="B30" s="174" t="s">
        <v>58</v>
      </c>
      <c r="C30" s="153"/>
      <c r="D30" s="153">
        <v>8</v>
      </c>
      <c r="E30" s="153">
        <v>4</v>
      </c>
      <c r="F30" s="153">
        <v>3</v>
      </c>
      <c r="G30" s="153"/>
      <c r="H30" s="153" t="s">
        <v>56</v>
      </c>
      <c r="I30" s="153"/>
      <c r="J30" s="99"/>
      <c r="K30" s="131"/>
      <c r="L30" s="131"/>
      <c r="M30" s="131"/>
      <c r="N30" s="131"/>
      <c r="O30" s="153"/>
      <c r="P30" s="79" t="s">
        <v>48</v>
      </c>
    </row>
    <row r="31" s="140" customFormat="1" ht="16.15" customHeight="1" spans="1:16">
      <c r="A31" s="196" t="s">
        <v>59</v>
      </c>
      <c r="B31" s="195" t="s">
        <v>60</v>
      </c>
      <c r="C31" s="153">
        <v>35</v>
      </c>
      <c r="D31" s="153">
        <v>20</v>
      </c>
      <c r="E31" s="153">
        <v>32</v>
      </c>
      <c r="F31" s="153">
        <v>15</v>
      </c>
      <c r="G31" s="190"/>
      <c r="H31" s="153" t="s">
        <v>15</v>
      </c>
      <c r="I31" s="153" t="s">
        <v>16</v>
      </c>
      <c r="J31" s="99">
        <v>30</v>
      </c>
      <c r="K31" s="131"/>
      <c r="L31" s="131"/>
      <c r="M31" s="131"/>
      <c r="N31" s="131"/>
      <c r="O31" s="153"/>
      <c r="P31" s="79" t="s">
        <v>24</v>
      </c>
    </row>
    <row r="32" s="140" customFormat="1" ht="16.15" customHeight="1" spans="1:16">
      <c r="A32" s="77"/>
      <c r="B32" s="195" t="s">
        <v>61</v>
      </c>
      <c r="C32" s="153">
        <v>15</v>
      </c>
      <c r="D32" s="153">
        <v>15</v>
      </c>
      <c r="E32" s="153">
        <v>8</v>
      </c>
      <c r="F32" s="153">
        <v>5</v>
      </c>
      <c r="G32" s="190"/>
      <c r="H32" s="153" t="s">
        <v>62</v>
      </c>
      <c r="I32" s="153"/>
      <c r="J32" s="99">
        <v>20</v>
      </c>
      <c r="K32" s="131"/>
      <c r="L32" s="131"/>
      <c r="M32" s="131"/>
      <c r="N32" s="131"/>
      <c r="O32" s="153"/>
      <c r="P32" s="79" t="s">
        <v>24</v>
      </c>
    </row>
    <row r="33" s="140" customFormat="1" ht="16.15" customHeight="1" spans="1:16">
      <c r="A33" s="77"/>
      <c r="B33" s="182" t="s">
        <v>63</v>
      </c>
      <c r="C33" s="153"/>
      <c r="D33" s="153">
        <v>3</v>
      </c>
      <c r="E33" s="153">
        <v>11</v>
      </c>
      <c r="F33" s="153">
        <v>4</v>
      </c>
      <c r="G33" s="190" t="s">
        <v>64</v>
      </c>
      <c r="H33" s="153" t="s">
        <v>15</v>
      </c>
      <c r="I33" s="153" t="s">
        <v>16</v>
      </c>
      <c r="J33" s="99"/>
      <c r="K33" s="131"/>
      <c r="L33" s="131"/>
      <c r="M33" s="131"/>
      <c r="N33" s="131"/>
      <c r="O33" s="153"/>
      <c r="P33" s="79" t="s">
        <v>24</v>
      </c>
    </row>
    <row r="34" s="140" customFormat="1" ht="16.15" customHeight="1" spans="1:16">
      <c r="A34" s="196" t="s">
        <v>65</v>
      </c>
      <c r="B34" s="153" t="s">
        <v>66</v>
      </c>
      <c r="C34" s="153">
        <v>50</v>
      </c>
      <c r="D34" s="153">
        <v>8</v>
      </c>
      <c r="E34" s="153"/>
      <c r="F34" s="153"/>
      <c r="G34" s="153"/>
      <c r="H34" s="153" t="s">
        <v>15</v>
      </c>
      <c r="I34" s="153" t="s">
        <v>16</v>
      </c>
      <c r="J34" s="99">
        <v>65</v>
      </c>
      <c r="K34" s="131">
        <v>8</v>
      </c>
      <c r="L34" s="131"/>
      <c r="M34" s="131"/>
      <c r="N34" s="131"/>
      <c r="O34" s="153" t="s">
        <v>15</v>
      </c>
      <c r="P34" s="69"/>
    </row>
    <row r="35" s="140" customFormat="1" ht="16.15" customHeight="1" spans="1:16">
      <c r="A35" s="77"/>
      <c r="B35" s="179" t="s">
        <v>67</v>
      </c>
      <c r="C35" s="153">
        <v>86</v>
      </c>
      <c r="D35" s="153">
        <v>14</v>
      </c>
      <c r="E35" s="153">
        <v>1</v>
      </c>
      <c r="F35" s="153">
        <v>1</v>
      </c>
      <c r="G35" s="153"/>
      <c r="H35" s="153" t="s">
        <v>15</v>
      </c>
      <c r="I35" s="153" t="s">
        <v>16</v>
      </c>
      <c r="J35" s="99">
        <v>96</v>
      </c>
      <c r="K35" s="131">
        <v>10</v>
      </c>
      <c r="L35" s="131">
        <v>1</v>
      </c>
      <c r="M35" s="131">
        <v>1</v>
      </c>
      <c r="N35" s="131"/>
      <c r="O35" s="153" t="s">
        <v>15</v>
      </c>
      <c r="P35" s="69"/>
    </row>
    <row r="36" s="140" customFormat="1" ht="16.15" customHeight="1" spans="1:16">
      <c r="A36" s="197" t="s">
        <v>68</v>
      </c>
      <c r="B36" s="195" t="s">
        <v>69</v>
      </c>
      <c r="C36" s="153">
        <v>42</v>
      </c>
      <c r="D36" s="153">
        <v>5</v>
      </c>
      <c r="E36" s="153">
        <v>5</v>
      </c>
      <c r="F36" s="153">
        <v>3</v>
      </c>
      <c r="G36" s="153"/>
      <c r="H36" s="153" t="s">
        <v>15</v>
      </c>
      <c r="I36" s="153" t="s">
        <v>16</v>
      </c>
      <c r="J36" s="99">
        <v>35</v>
      </c>
      <c r="K36" s="131">
        <v>4</v>
      </c>
      <c r="L36" s="131">
        <v>2</v>
      </c>
      <c r="M36" s="131">
        <v>1</v>
      </c>
      <c r="N36" s="131"/>
      <c r="O36" s="153" t="s">
        <v>15</v>
      </c>
      <c r="P36" s="69"/>
    </row>
    <row r="37" s="140" customFormat="1" ht="16.15" customHeight="1" spans="1:16">
      <c r="A37" s="87"/>
      <c r="B37" s="179" t="s">
        <v>70</v>
      </c>
      <c r="C37" s="153">
        <v>78</v>
      </c>
      <c r="D37" s="153">
        <v>12</v>
      </c>
      <c r="E37" s="153">
        <v>41</v>
      </c>
      <c r="F37" s="153">
        <v>12</v>
      </c>
      <c r="G37" s="153"/>
      <c r="H37" s="153" t="s">
        <v>15</v>
      </c>
      <c r="I37" s="153" t="s">
        <v>16</v>
      </c>
      <c r="J37" s="99">
        <v>62</v>
      </c>
      <c r="K37" s="131">
        <v>5</v>
      </c>
      <c r="L37" s="131">
        <v>14</v>
      </c>
      <c r="M37" s="131">
        <v>4</v>
      </c>
      <c r="N37" s="131"/>
      <c r="O37" s="153" t="s">
        <v>15</v>
      </c>
      <c r="P37" s="69"/>
    </row>
    <row r="38" s="140" customFormat="1" ht="16.15" customHeight="1" spans="1:16">
      <c r="A38" s="87"/>
      <c r="B38" s="179" t="s">
        <v>71</v>
      </c>
      <c r="C38" s="153">
        <v>66</v>
      </c>
      <c r="D38" s="153">
        <v>8</v>
      </c>
      <c r="E38" s="153">
        <v>17</v>
      </c>
      <c r="F38" s="153">
        <v>6</v>
      </c>
      <c r="G38" s="153"/>
      <c r="H38" s="153" t="s">
        <v>47</v>
      </c>
      <c r="I38" s="153"/>
      <c r="J38" s="99">
        <v>67</v>
      </c>
      <c r="K38" s="131">
        <v>6</v>
      </c>
      <c r="L38" s="131">
        <v>2</v>
      </c>
      <c r="M38" s="131">
        <v>2</v>
      </c>
      <c r="N38" s="131"/>
      <c r="O38" s="153" t="s">
        <v>47</v>
      </c>
      <c r="P38" s="69"/>
    </row>
    <row r="39" s="140" customFormat="1" ht="16.15" customHeight="1" spans="1:16">
      <c r="A39" s="87"/>
      <c r="B39" s="179" t="s">
        <v>72</v>
      </c>
      <c r="C39" s="166">
        <v>120</v>
      </c>
      <c r="D39" s="153" t="s">
        <v>73</v>
      </c>
      <c r="E39" s="153"/>
      <c r="F39" s="153"/>
      <c r="G39" s="153"/>
      <c r="H39" s="153"/>
      <c r="I39" s="153"/>
      <c r="J39" s="80">
        <v>120</v>
      </c>
      <c r="K39" s="131">
        <v>16</v>
      </c>
      <c r="L39" s="131"/>
      <c r="M39" s="131"/>
      <c r="N39" s="131"/>
      <c r="O39" s="153" t="s">
        <v>74</v>
      </c>
      <c r="P39" s="69"/>
    </row>
    <row r="40" s="140" customFormat="1" ht="16.15" customHeight="1" spans="1:16">
      <c r="A40" s="89"/>
      <c r="B40" s="179" t="s">
        <v>75</v>
      </c>
      <c r="C40" s="167"/>
      <c r="D40" s="153" t="s">
        <v>73</v>
      </c>
      <c r="E40" s="153"/>
      <c r="F40" s="153"/>
      <c r="G40" s="153"/>
      <c r="H40" s="153"/>
      <c r="I40" s="153"/>
      <c r="J40" s="168"/>
      <c r="K40" s="131">
        <v>3</v>
      </c>
      <c r="L40" s="131"/>
      <c r="M40" s="131"/>
      <c r="N40" s="131"/>
      <c r="O40" s="153" t="s">
        <v>74</v>
      </c>
      <c r="P40" s="69"/>
    </row>
    <row r="41" s="140" customFormat="1" ht="16.15" customHeight="1" spans="1:16">
      <c r="A41" s="197" t="s">
        <v>76</v>
      </c>
      <c r="B41" s="195" t="s">
        <v>77</v>
      </c>
      <c r="C41" s="153">
        <v>34</v>
      </c>
      <c r="D41" s="153">
        <v>3</v>
      </c>
      <c r="E41" s="153">
        <v>4</v>
      </c>
      <c r="F41" s="153">
        <v>2</v>
      </c>
      <c r="G41" s="153"/>
      <c r="H41" s="153" t="s">
        <v>47</v>
      </c>
      <c r="I41" s="153"/>
      <c r="J41" s="99">
        <v>33</v>
      </c>
      <c r="K41" s="131">
        <v>2</v>
      </c>
      <c r="L41" s="131"/>
      <c r="M41" s="131"/>
      <c r="N41" s="131"/>
      <c r="O41" s="153" t="s">
        <v>47</v>
      </c>
      <c r="P41" s="69"/>
    </row>
    <row r="42" s="140" customFormat="1" ht="16.15" customHeight="1" spans="1:16">
      <c r="A42" s="87"/>
      <c r="B42" s="179" t="s">
        <v>78</v>
      </c>
      <c r="C42" s="153">
        <v>36</v>
      </c>
      <c r="D42" s="153">
        <v>3</v>
      </c>
      <c r="E42" s="153">
        <v>2</v>
      </c>
      <c r="F42" s="153"/>
      <c r="G42" s="153"/>
      <c r="H42" s="153" t="s">
        <v>79</v>
      </c>
      <c r="I42" s="153"/>
      <c r="J42" s="99">
        <v>34</v>
      </c>
      <c r="K42" s="131">
        <v>2</v>
      </c>
      <c r="L42" s="131">
        <v>1</v>
      </c>
      <c r="M42" s="131">
        <v>1</v>
      </c>
      <c r="N42" s="131"/>
      <c r="O42" s="153" t="s">
        <v>79</v>
      </c>
      <c r="P42" s="69"/>
    </row>
    <row r="43" s="140" customFormat="1" ht="16.15" customHeight="1" spans="1:16">
      <c r="A43" s="89"/>
      <c r="B43" s="179" t="s">
        <v>79</v>
      </c>
      <c r="C43" s="153">
        <v>82</v>
      </c>
      <c r="D43" s="153">
        <v>14</v>
      </c>
      <c r="E43" s="153">
        <v>27</v>
      </c>
      <c r="F43" s="153">
        <v>14</v>
      </c>
      <c r="G43" s="153"/>
      <c r="H43" s="153" t="s">
        <v>79</v>
      </c>
      <c r="I43" s="153"/>
      <c r="J43" s="99">
        <v>76</v>
      </c>
      <c r="K43" s="131">
        <v>5</v>
      </c>
      <c r="L43" s="131"/>
      <c r="M43" s="131"/>
      <c r="N43" s="131"/>
      <c r="O43" s="153" t="s">
        <v>79</v>
      </c>
      <c r="P43" s="69"/>
    </row>
    <row r="44" s="140" customFormat="1" ht="16.15" customHeight="1" spans="1:16">
      <c r="A44" s="196" t="s">
        <v>80</v>
      </c>
      <c r="B44" s="179" t="s">
        <v>81</v>
      </c>
      <c r="C44" s="153">
        <v>83</v>
      </c>
      <c r="D44" s="153">
        <v>7</v>
      </c>
      <c r="E44" s="153">
        <v>40</v>
      </c>
      <c r="F44" s="153">
        <v>7</v>
      </c>
      <c r="G44" s="153"/>
      <c r="H44" s="153" t="s">
        <v>15</v>
      </c>
      <c r="I44" s="153" t="s">
        <v>16</v>
      </c>
      <c r="J44" s="99">
        <v>58</v>
      </c>
      <c r="K44" s="131">
        <v>3</v>
      </c>
      <c r="L44" s="131">
        <v>5</v>
      </c>
      <c r="M44" s="131">
        <v>2</v>
      </c>
      <c r="N44" s="131"/>
      <c r="O44" s="153" t="s">
        <v>15</v>
      </c>
      <c r="P44" s="69"/>
    </row>
    <row r="45" s="140" customFormat="1" ht="16.15" customHeight="1" spans="1:16">
      <c r="A45" s="77"/>
      <c r="B45" s="195" t="s">
        <v>82</v>
      </c>
      <c r="C45" s="153">
        <v>83</v>
      </c>
      <c r="D45" s="153">
        <v>7</v>
      </c>
      <c r="E45" s="153">
        <v>18</v>
      </c>
      <c r="F45" s="153">
        <v>7</v>
      </c>
      <c r="G45" s="153"/>
      <c r="H45" s="153" t="s">
        <v>15</v>
      </c>
      <c r="I45" s="153" t="s">
        <v>16</v>
      </c>
      <c r="J45" s="99">
        <v>75</v>
      </c>
      <c r="K45" s="131">
        <v>4</v>
      </c>
      <c r="L45" s="131">
        <v>7</v>
      </c>
      <c r="M45" s="131">
        <v>2</v>
      </c>
      <c r="N45" s="131"/>
      <c r="O45" s="153" t="s">
        <v>15</v>
      </c>
      <c r="P45" s="69"/>
    </row>
    <row r="46" s="140" customFormat="1" ht="16.15" customHeight="1" spans="1:16">
      <c r="A46" s="77"/>
      <c r="B46" s="195" t="s">
        <v>83</v>
      </c>
      <c r="C46" s="153">
        <v>74</v>
      </c>
      <c r="D46" s="153">
        <v>6</v>
      </c>
      <c r="E46" s="153">
        <v>26</v>
      </c>
      <c r="F46" s="153">
        <v>6</v>
      </c>
      <c r="G46" s="153"/>
      <c r="H46" s="153" t="s">
        <v>15</v>
      </c>
      <c r="I46" s="153" t="s">
        <v>16</v>
      </c>
      <c r="J46" s="99">
        <v>68</v>
      </c>
      <c r="K46" s="131">
        <v>4</v>
      </c>
      <c r="L46" s="131">
        <v>8</v>
      </c>
      <c r="M46" s="131">
        <v>4</v>
      </c>
      <c r="N46" s="131"/>
      <c r="O46" s="153" t="s">
        <v>15</v>
      </c>
      <c r="P46" s="69"/>
    </row>
    <row r="47" s="140" customFormat="1" ht="16.15" customHeight="1" spans="1:16">
      <c r="A47" s="99" t="s">
        <v>84</v>
      </c>
      <c r="B47" s="179" t="s">
        <v>85</v>
      </c>
      <c r="C47" s="153">
        <v>100</v>
      </c>
      <c r="D47" s="153"/>
      <c r="E47" s="153"/>
      <c r="F47" s="153"/>
      <c r="G47" s="153"/>
      <c r="H47" s="153"/>
      <c r="I47" s="153"/>
      <c r="J47" s="99">
        <v>100</v>
      </c>
      <c r="K47" s="131"/>
      <c r="L47" s="131"/>
      <c r="M47" s="131"/>
      <c r="N47" s="131"/>
      <c r="O47" s="131"/>
      <c r="P47" s="69"/>
    </row>
    <row r="48" s="140" customFormat="1" ht="16.15" customHeight="1" spans="1:16">
      <c r="A48" s="80"/>
      <c r="B48" s="191" t="s">
        <v>86</v>
      </c>
      <c r="C48" s="166">
        <v>100</v>
      </c>
      <c r="D48" s="166"/>
      <c r="E48" s="153"/>
      <c r="F48" s="153"/>
      <c r="G48" s="166"/>
      <c r="H48" s="166"/>
      <c r="I48" s="166"/>
      <c r="J48" s="80">
        <v>100</v>
      </c>
      <c r="K48" s="192"/>
      <c r="L48" s="131"/>
      <c r="M48" s="131"/>
      <c r="N48" s="192"/>
      <c r="O48" s="192"/>
      <c r="P48" s="193"/>
    </row>
    <row r="49" s="187" customFormat="1" ht="30" customHeight="1" spans="1:16">
      <c r="A49" s="101" t="s">
        <v>87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4"/>
    </row>
    <row r="50" s="187" customFormat="1" ht="30" customHeight="1" spans="1:16">
      <c r="A50" s="105"/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8"/>
    </row>
    <row r="51" s="140" customFormat="1" ht="16.15" customHeight="1" spans="1:16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</row>
    <row r="52" s="109" customFormat="1" ht="16.15" customHeight="1"/>
    <row r="53" s="109" customFormat="1" ht="16.15" customHeight="1"/>
  </sheetData>
  <mergeCells count="21">
    <mergeCell ref="A1:P1"/>
    <mergeCell ref="C2:D2"/>
    <mergeCell ref="J2:K2"/>
    <mergeCell ref="A2:A4"/>
    <mergeCell ref="A5:A6"/>
    <mergeCell ref="A7:A11"/>
    <mergeCell ref="A14:A18"/>
    <mergeCell ref="A19:A21"/>
    <mergeCell ref="A24:A27"/>
    <mergeCell ref="A28:A30"/>
    <mergeCell ref="A31:A33"/>
    <mergeCell ref="A34:A35"/>
    <mergeCell ref="A36:A40"/>
    <mergeCell ref="A41:A43"/>
    <mergeCell ref="A44:A46"/>
    <mergeCell ref="A47:A48"/>
    <mergeCell ref="B2:B3"/>
    <mergeCell ref="C39:C40"/>
    <mergeCell ref="J39:J40"/>
    <mergeCell ref="P2:P3"/>
    <mergeCell ref="A49:P5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opLeftCell="A19" workbookViewId="0">
      <selection activeCell="M27" sqref="M27"/>
    </sheetView>
  </sheetViews>
  <sheetFormatPr defaultColWidth="9" defaultRowHeight="14.25"/>
  <cols>
    <col min="1" max="1" width="20.125" customWidth="1"/>
    <col min="2" max="2" width="21.5" customWidth="1"/>
    <col min="3" max="3" width="7.875" customWidth="1"/>
    <col min="4" max="5" width="9" style="170"/>
    <col min="6" max="7" width="15" style="170" customWidth="1"/>
    <col min="8" max="8" width="20.5" customWidth="1"/>
  </cols>
  <sheetData>
    <row r="1" ht="20.25" spans="1:10">
      <c r="A1" s="55" t="s">
        <v>88</v>
      </c>
      <c r="B1" s="55"/>
      <c r="C1" s="55"/>
      <c r="D1" s="142"/>
      <c r="E1" s="142"/>
      <c r="F1" s="142"/>
      <c r="G1" s="142"/>
      <c r="H1" s="55"/>
      <c r="I1" s="139"/>
      <c r="J1" s="139"/>
    </row>
    <row r="2" spans="1:10">
      <c r="A2" s="58" t="s">
        <v>1</v>
      </c>
      <c r="B2" s="58" t="s">
        <v>2</v>
      </c>
      <c r="C2" s="144" t="s">
        <v>3</v>
      </c>
      <c r="D2" s="171"/>
      <c r="E2" s="172"/>
      <c r="F2" s="172"/>
      <c r="G2" s="172" t="s">
        <v>4</v>
      </c>
      <c r="H2" s="62" t="s">
        <v>5</v>
      </c>
      <c r="I2" s="140"/>
      <c r="J2" s="140"/>
    </row>
    <row r="3" ht="48" spans="1:10">
      <c r="A3" s="58"/>
      <c r="B3" s="58"/>
      <c r="C3" s="147" t="s">
        <v>6</v>
      </c>
      <c r="D3" s="173" t="s">
        <v>7</v>
      </c>
      <c r="E3" s="13" t="s">
        <v>8</v>
      </c>
      <c r="F3" s="13" t="s">
        <v>9</v>
      </c>
      <c r="G3" s="13" t="s">
        <v>9</v>
      </c>
      <c r="H3" s="65"/>
      <c r="I3" s="148" t="s">
        <v>10</v>
      </c>
      <c r="J3" s="148" t="s">
        <v>11</v>
      </c>
    </row>
    <row r="4" spans="1:10">
      <c r="A4" s="58"/>
      <c r="B4" s="150" t="s">
        <v>12</v>
      </c>
      <c r="C4" s="150">
        <v>4666</v>
      </c>
      <c r="D4" s="143"/>
      <c r="E4" s="143"/>
      <c r="F4" s="143"/>
      <c r="G4" s="143"/>
      <c r="H4" s="69"/>
      <c r="I4" s="150"/>
      <c r="J4" s="150"/>
    </row>
    <row r="5" spans="1:10">
      <c r="A5" s="194" t="s">
        <v>13</v>
      </c>
      <c r="B5" s="195" t="s">
        <v>14</v>
      </c>
      <c r="C5" s="153">
        <v>202</v>
      </c>
      <c r="D5" s="169">
        <v>30</v>
      </c>
      <c r="E5" s="169">
        <v>1</v>
      </c>
      <c r="F5" s="169"/>
      <c r="G5" s="169"/>
      <c r="H5" s="69"/>
      <c r="I5" s="153" t="s">
        <v>15</v>
      </c>
      <c r="J5" s="153" t="s">
        <v>16</v>
      </c>
    </row>
    <row r="6" spans="1:10">
      <c r="A6" s="89"/>
      <c r="B6" s="195" t="s">
        <v>17</v>
      </c>
      <c r="C6" s="153">
        <v>128</v>
      </c>
      <c r="D6" s="169">
        <v>20</v>
      </c>
      <c r="E6" s="169">
        <v>14</v>
      </c>
      <c r="F6" s="169">
        <v>9</v>
      </c>
      <c r="G6" s="169"/>
      <c r="H6" s="69"/>
      <c r="I6" s="153" t="s">
        <v>15</v>
      </c>
      <c r="J6" s="153" t="s">
        <v>16</v>
      </c>
    </row>
    <row r="7" spans="1:10">
      <c r="A7" s="196" t="s">
        <v>18</v>
      </c>
      <c r="B7" s="195" t="s">
        <v>19</v>
      </c>
      <c r="C7" s="153">
        <v>145</v>
      </c>
      <c r="D7" s="169">
        <v>12</v>
      </c>
      <c r="E7" s="169">
        <v>6</v>
      </c>
      <c r="F7" s="169">
        <v>5</v>
      </c>
      <c r="G7" s="169"/>
      <c r="H7" s="69"/>
      <c r="I7" s="153" t="s">
        <v>20</v>
      </c>
      <c r="J7" s="153"/>
    </row>
    <row r="8" spans="1:10">
      <c r="A8" s="77"/>
      <c r="B8" s="195" t="s">
        <v>21</v>
      </c>
      <c r="C8" s="153">
        <v>111</v>
      </c>
      <c r="D8" s="169">
        <v>9</v>
      </c>
      <c r="E8" s="169">
        <v>11</v>
      </c>
      <c r="F8" s="169">
        <v>9</v>
      </c>
      <c r="G8" s="169"/>
      <c r="H8" s="69"/>
      <c r="I8" s="153" t="s">
        <v>20</v>
      </c>
      <c r="J8" s="153" t="s">
        <v>16</v>
      </c>
    </row>
    <row r="9" spans="1:10">
      <c r="A9" s="77"/>
      <c r="B9" s="175" t="s">
        <v>23</v>
      </c>
      <c r="C9" s="153"/>
      <c r="D9" s="176">
        <v>6</v>
      </c>
      <c r="E9" s="169"/>
      <c r="F9" s="169"/>
      <c r="G9" s="169"/>
      <c r="H9" s="79" t="s">
        <v>24</v>
      </c>
      <c r="I9" s="153"/>
      <c r="J9" s="153"/>
    </row>
    <row r="10" spans="1:10">
      <c r="A10" s="77"/>
      <c r="B10" s="175" t="s">
        <v>25</v>
      </c>
      <c r="C10" s="153">
        <v>30</v>
      </c>
      <c r="D10" s="176">
        <v>3</v>
      </c>
      <c r="E10" s="169">
        <v>1</v>
      </c>
      <c r="F10" s="169"/>
      <c r="G10" s="169"/>
      <c r="H10" s="69"/>
      <c r="I10" s="153" t="s">
        <v>20</v>
      </c>
      <c r="J10" s="153"/>
    </row>
    <row r="11" spans="1:10">
      <c r="A11" s="77"/>
      <c r="B11" s="195" t="s">
        <v>26</v>
      </c>
      <c r="C11" s="153">
        <v>19</v>
      </c>
      <c r="D11" s="169">
        <v>2</v>
      </c>
      <c r="E11" s="169"/>
      <c r="F11" s="169"/>
      <c r="G11" s="169"/>
      <c r="H11" s="69"/>
      <c r="I11" s="153" t="s">
        <v>20</v>
      </c>
      <c r="J11" s="153" t="s">
        <v>16</v>
      </c>
    </row>
    <row r="12" spans="1:10">
      <c r="A12" s="80" t="s">
        <v>27</v>
      </c>
      <c r="B12" s="177" t="s">
        <v>28</v>
      </c>
      <c r="C12" s="153">
        <v>527</v>
      </c>
      <c r="D12" s="178" t="s">
        <v>89</v>
      </c>
      <c r="E12" s="169">
        <v>133</v>
      </c>
      <c r="F12" s="169">
        <v>40</v>
      </c>
      <c r="G12" s="169"/>
      <c r="H12" s="69"/>
      <c r="I12" s="153" t="s">
        <v>15</v>
      </c>
      <c r="J12" s="153" t="s">
        <v>16</v>
      </c>
    </row>
    <row r="13" spans="1:10">
      <c r="A13" s="77" t="s">
        <v>29</v>
      </c>
      <c r="B13" s="195" t="s">
        <v>30</v>
      </c>
      <c r="C13" s="153">
        <v>500</v>
      </c>
      <c r="D13" s="169" t="s">
        <v>90</v>
      </c>
      <c r="E13" s="169">
        <v>154</v>
      </c>
      <c r="F13" s="169">
        <v>41</v>
      </c>
      <c r="G13" s="169">
        <v>1</v>
      </c>
      <c r="H13" s="69" t="s">
        <v>91</v>
      </c>
      <c r="I13" s="153" t="s">
        <v>15</v>
      </c>
      <c r="J13" s="153" t="s">
        <v>16</v>
      </c>
    </row>
    <row r="14" spans="1:10">
      <c r="A14" s="85" t="s">
        <v>32</v>
      </c>
      <c r="B14" s="179" t="s">
        <v>33</v>
      </c>
      <c r="C14" s="153">
        <v>203</v>
      </c>
      <c r="D14" s="169">
        <v>17</v>
      </c>
      <c r="E14" s="169">
        <v>67</v>
      </c>
      <c r="F14" s="169">
        <v>14</v>
      </c>
      <c r="G14" s="169"/>
      <c r="H14" s="69"/>
      <c r="I14" s="153" t="s">
        <v>15</v>
      </c>
      <c r="J14" s="153" t="s">
        <v>16</v>
      </c>
    </row>
    <row r="15" spans="1:10">
      <c r="A15" s="87"/>
      <c r="B15" s="179" t="s">
        <v>34</v>
      </c>
      <c r="C15" s="153">
        <v>141</v>
      </c>
      <c r="D15" s="169">
        <v>12</v>
      </c>
      <c r="E15" s="169">
        <v>36</v>
      </c>
      <c r="F15" s="169">
        <v>10</v>
      </c>
      <c r="G15" s="169"/>
      <c r="H15" s="69"/>
      <c r="I15" s="153" t="s">
        <v>15</v>
      </c>
      <c r="J15" s="153" t="s">
        <v>16</v>
      </c>
    </row>
    <row r="16" spans="1:10">
      <c r="A16" s="87"/>
      <c r="B16" s="179" t="s">
        <v>35</v>
      </c>
      <c r="C16" s="153">
        <v>36</v>
      </c>
      <c r="D16" s="169">
        <v>3</v>
      </c>
      <c r="E16" s="169">
        <v>5</v>
      </c>
      <c r="F16" s="169">
        <v>3</v>
      </c>
      <c r="G16" s="169"/>
      <c r="H16" s="69"/>
      <c r="I16" s="153" t="s">
        <v>15</v>
      </c>
      <c r="J16" s="153" t="s">
        <v>16</v>
      </c>
    </row>
    <row r="17" spans="1:10">
      <c r="A17" s="87"/>
      <c r="B17" s="179" t="s">
        <v>36</v>
      </c>
      <c r="C17" s="153">
        <v>248</v>
      </c>
      <c r="D17" s="169">
        <v>20</v>
      </c>
      <c r="E17" s="169">
        <v>74</v>
      </c>
      <c r="F17" s="169">
        <v>19</v>
      </c>
      <c r="G17" s="169"/>
      <c r="H17" s="69"/>
      <c r="I17" s="153" t="s">
        <v>15</v>
      </c>
      <c r="J17" s="153" t="s">
        <v>16</v>
      </c>
    </row>
    <row r="18" spans="1:10">
      <c r="A18" s="89"/>
      <c r="B18" s="195" t="s">
        <v>37</v>
      </c>
      <c r="C18" s="153">
        <v>35</v>
      </c>
      <c r="D18" s="169">
        <v>3</v>
      </c>
      <c r="E18" s="169">
        <v>3</v>
      </c>
      <c r="F18" s="169">
        <v>1</v>
      </c>
      <c r="G18" s="169"/>
      <c r="H18" s="69"/>
      <c r="I18" s="153" t="s">
        <v>15</v>
      </c>
      <c r="J18" s="153" t="s">
        <v>16</v>
      </c>
    </row>
    <row r="19" spans="1:10">
      <c r="A19" s="196" t="s">
        <v>38</v>
      </c>
      <c r="B19" s="195" t="s">
        <v>39</v>
      </c>
      <c r="C19" s="153">
        <v>108</v>
      </c>
      <c r="D19" s="169">
        <v>18</v>
      </c>
      <c r="E19" s="169">
        <v>5</v>
      </c>
      <c r="F19" s="169">
        <v>1</v>
      </c>
      <c r="G19" s="169"/>
      <c r="H19" s="69"/>
      <c r="I19" s="153" t="s">
        <v>40</v>
      </c>
      <c r="J19" s="153" t="s">
        <v>16</v>
      </c>
    </row>
    <row r="20" spans="1:10">
      <c r="A20" s="76"/>
      <c r="B20" s="163" t="s">
        <v>41</v>
      </c>
      <c r="C20" s="153">
        <v>30</v>
      </c>
      <c r="D20" s="169">
        <v>6</v>
      </c>
      <c r="E20" s="169">
        <v>3</v>
      </c>
      <c r="F20" s="169">
        <v>1</v>
      </c>
      <c r="G20" s="169"/>
      <c r="H20" s="69"/>
      <c r="I20" s="153" t="s">
        <v>40</v>
      </c>
      <c r="J20" s="153" t="s">
        <v>16</v>
      </c>
    </row>
    <row r="21" spans="1:10">
      <c r="A21" s="77"/>
      <c r="B21" s="195" t="s">
        <v>42</v>
      </c>
      <c r="C21" s="153">
        <v>71</v>
      </c>
      <c r="D21" s="169">
        <v>12</v>
      </c>
      <c r="E21" s="169">
        <v>2</v>
      </c>
      <c r="F21" s="169">
        <v>1</v>
      </c>
      <c r="G21" s="169"/>
      <c r="H21" s="69"/>
      <c r="I21" s="153" t="s">
        <v>15</v>
      </c>
      <c r="J21" s="153" t="s">
        <v>16</v>
      </c>
    </row>
    <row r="22" spans="1:10">
      <c r="A22" s="197" t="s">
        <v>43</v>
      </c>
      <c r="B22" s="177" t="s">
        <v>44</v>
      </c>
      <c r="C22" s="153">
        <v>354</v>
      </c>
      <c r="D22" s="178">
        <v>29</v>
      </c>
      <c r="E22" s="169">
        <v>65</v>
      </c>
      <c r="F22" s="169">
        <v>28</v>
      </c>
      <c r="G22" s="169"/>
      <c r="H22" s="69"/>
      <c r="I22" s="153" t="s">
        <v>15</v>
      </c>
      <c r="J22" s="153" t="s">
        <v>16</v>
      </c>
    </row>
    <row r="23" spans="1:10">
      <c r="A23" s="196" t="s">
        <v>45</v>
      </c>
      <c r="B23" s="195" t="s">
        <v>46</v>
      </c>
      <c r="C23" s="153">
        <v>118</v>
      </c>
      <c r="D23" s="169">
        <v>10</v>
      </c>
      <c r="E23" s="169"/>
      <c r="F23" s="169"/>
      <c r="G23" s="169"/>
      <c r="H23" s="79" t="s">
        <v>48</v>
      </c>
      <c r="I23" s="153" t="s">
        <v>47</v>
      </c>
      <c r="J23" s="153"/>
    </row>
    <row r="24" spans="1:10">
      <c r="A24" s="196" t="s">
        <v>49</v>
      </c>
      <c r="B24" s="195" t="s">
        <v>50</v>
      </c>
      <c r="C24" s="153">
        <v>198</v>
      </c>
      <c r="D24" s="169">
        <v>16</v>
      </c>
      <c r="E24" s="169">
        <v>41</v>
      </c>
      <c r="F24" s="169">
        <v>16</v>
      </c>
      <c r="G24" s="169"/>
      <c r="H24" s="69"/>
      <c r="I24" s="153" t="s">
        <v>20</v>
      </c>
      <c r="J24" s="153"/>
    </row>
    <row r="25" spans="1:10">
      <c r="A25" s="77"/>
      <c r="B25" s="195" t="s">
        <v>51</v>
      </c>
      <c r="C25" s="153">
        <v>42</v>
      </c>
      <c r="D25" s="169">
        <v>4</v>
      </c>
      <c r="E25" s="169">
        <v>14</v>
      </c>
      <c r="F25" s="169">
        <v>4</v>
      </c>
      <c r="G25" s="169"/>
      <c r="H25" s="69"/>
      <c r="I25" s="153" t="s">
        <v>20</v>
      </c>
      <c r="J25" s="153"/>
    </row>
    <row r="26" spans="1:10">
      <c r="A26" s="77"/>
      <c r="B26" s="195" t="s">
        <v>52</v>
      </c>
      <c r="C26" s="153">
        <v>40</v>
      </c>
      <c r="D26" s="169">
        <v>4</v>
      </c>
      <c r="E26" s="169">
        <v>22</v>
      </c>
      <c r="F26" s="169">
        <v>3</v>
      </c>
      <c r="G26" s="169"/>
      <c r="H26" s="69"/>
      <c r="I26" s="153" t="s">
        <v>20</v>
      </c>
      <c r="J26" s="153"/>
    </row>
    <row r="27" spans="1:10">
      <c r="A27" s="77"/>
      <c r="B27" s="175" t="s">
        <v>53</v>
      </c>
      <c r="C27" s="153"/>
      <c r="D27" s="176">
        <v>15</v>
      </c>
      <c r="E27" s="169">
        <v>3</v>
      </c>
      <c r="F27" s="169">
        <v>2</v>
      </c>
      <c r="G27" s="169"/>
      <c r="H27" s="79" t="s">
        <v>48</v>
      </c>
      <c r="I27" s="153" t="s">
        <v>20</v>
      </c>
      <c r="J27" s="153"/>
    </row>
    <row r="28" spans="1:10">
      <c r="A28" s="196" t="s">
        <v>54</v>
      </c>
      <c r="B28" s="195" t="s">
        <v>55</v>
      </c>
      <c r="C28" s="153">
        <v>221</v>
      </c>
      <c r="D28" s="169">
        <v>20</v>
      </c>
      <c r="E28" s="169">
        <v>9</v>
      </c>
      <c r="F28" s="169">
        <v>7</v>
      </c>
      <c r="G28" s="169"/>
      <c r="H28" s="69" t="s">
        <v>92</v>
      </c>
      <c r="I28" s="153" t="s">
        <v>56</v>
      </c>
      <c r="J28" s="153"/>
    </row>
    <row r="29" spans="1:10">
      <c r="A29" s="77"/>
      <c r="B29" s="195" t="s">
        <v>57</v>
      </c>
      <c r="C29" s="153">
        <v>75</v>
      </c>
      <c r="D29" s="169">
        <v>10</v>
      </c>
      <c r="E29" s="169">
        <v>4</v>
      </c>
      <c r="F29" s="169">
        <v>2</v>
      </c>
      <c r="G29" s="169"/>
      <c r="H29" s="69"/>
      <c r="I29" s="153" t="s">
        <v>40</v>
      </c>
      <c r="J29" s="153"/>
    </row>
    <row r="30" spans="1:10">
      <c r="A30" s="77"/>
      <c r="B30" s="180" t="s">
        <v>58</v>
      </c>
      <c r="C30" s="153"/>
      <c r="D30" s="176">
        <v>8</v>
      </c>
      <c r="E30" s="169"/>
      <c r="F30" s="169"/>
      <c r="G30" s="169"/>
      <c r="H30" s="79" t="s">
        <v>48</v>
      </c>
      <c r="I30" s="153" t="s">
        <v>56</v>
      </c>
      <c r="J30" s="153"/>
    </row>
    <row r="31" spans="1:10">
      <c r="A31" s="196" t="s">
        <v>59</v>
      </c>
      <c r="B31" s="195" t="s">
        <v>60</v>
      </c>
      <c r="C31" s="153" t="s">
        <v>93</v>
      </c>
      <c r="D31" s="169">
        <v>8</v>
      </c>
      <c r="E31" s="181">
        <v>20</v>
      </c>
      <c r="F31" s="169">
        <v>4</v>
      </c>
      <c r="G31" s="169"/>
      <c r="H31" s="79" t="s">
        <v>24</v>
      </c>
      <c r="I31" s="153" t="s">
        <v>15</v>
      </c>
      <c r="J31" s="153" t="s">
        <v>16</v>
      </c>
    </row>
    <row r="32" spans="1:10">
      <c r="A32" s="77"/>
      <c r="B32" s="195" t="s">
        <v>61</v>
      </c>
      <c r="C32" s="153" t="s">
        <v>94</v>
      </c>
      <c r="D32" s="169">
        <v>12</v>
      </c>
      <c r="E32" s="181">
        <v>2</v>
      </c>
      <c r="F32" s="169">
        <v>2</v>
      </c>
      <c r="G32" s="169"/>
      <c r="H32" s="79" t="s">
        <v>24</v>
      </c>
      <c r="I32" s="153" t="s">
        <v>62</v>
      </c>
      <c r="J32" s="153"/>
    </row>
    <row r="33" spans="1:10">
      <c r="A33" s="77"/>
      <c r="B33" s="182" t="s">
        <v>63</v>
      </c>
      <c r="C33" s="153" t="s">
        <v>95</v>
      </c>
      <c r="D33" s="178">
        <v>1</v>
      </c>
      <c r="E33" s="181">
        <v>3</v>
      </c>
      <c r="F33" s="169">
        <v>1</v>
      </c>
      <c r="G33" s="169"/>
      <c r="H33" s="79" t="s">
        <v>24</v>
      </c>
      <c r="I33" s="153" t="s">
        <v>15</v>
      </c>
      <c r="J33" s="153" t="s">
        <v>16</v>
      </c>
    </row>
    <row r="34" spans="1:10">
      <c r="A34" s="196" t="s">
        <v>65</v>
      </c>
      <c r="B34" s="153" t="s">
        <v>66</v>
      </c>
      <c r="C34" s="153">
        <v>50</v>
      </c>
      <c r="D34" s="169">
        <v>8</v>
      </c>
      <c r="E34" s="169"/>
      <c r="F34" s="169"/>
      <c r="G34" s="169"/>
      <c r="H34" s="69"/>
      <c r="I34" s="153" t="s">
        <v>15</v>
      </c>
      <c r="J34" s="153" t="s">
        <v>16</v>
      </c>
    </row>
    <row r="35" spans="1:10">
      <c r="A35" s="77"/>
      <c r="B35" s="179" t="s">
        <v>67</v>
      </c>
      <c r="C35" s="153">
        <v>86</v>
      </c>
      <c r="D35" s="169">
        <v>14</v>
      </c>
      <c r="E35" s="169"/>
      <c r="F35" s="169"/>
      <c r="G35" s="169"/>
      <c r="H35" s="69"/>
      <c r="I35" s="153" t="s">
        <v>15</v>
      </c>
      <c r="J35" s="153" t="s">
        <v>16</v>
      </c>
    </row>
    <row r="36" spans="1:10">
      <c r="A36" s="197" t="s">
        <v>68</v>
      </c>
      <c r="B36" s="195" t="s">
        <v>69</v>
      </c>
      <c r="C36" s="153">
        <v>42</v>
      </c>
      <c r="D36" s="169">
        <v>5</v>
      </c>
      <c r="E36" s="169">
        <v>5</v>
      </c>
      <c r="F36" s="169">
        <v>4</v>
      </c>
      <c r="G36" s="169"/>
      <c r="H36" s="69"/>
      <c r="I36" s="153" t="s">
        <v>15</v>
      </c>
      <c r="J36" s="153" t="s">
        <v>16</v>
      </c>
    </row>
    <row r="37" spans="1:10">
      <c r="A37" s="87"/>
      <c r="B37" s="179" t="s">
        <v>70</v>
      </c>
      <c r="C37" s="153">
        <v>78</v>
      </c>
      <c r="D37" s="169">
        <v>14</v>
      </c>
      <c r="E37" s="169">
        <v>49</v>
      </c>
      <c r="F37" s="169">
        <v>13</v>
      </c>
      <c r="G37" s="169"/>
      <c r="H37" s="69"/>
      <c r="I37" s="153" t="s">
        <v>15</v>
      </c>
      <c r="J37" s="153" t="s">
        <v>16</v>
      </c>
    </row>
    <row r="38" spans="1:10">
      <c r="A38" s="87"/>
      <c r="B38" s="179" t="s">
        <v>71</v>
      </c>
      <c r="C38" s="153">
        <v>66</v>
      </c>
      <c r="D38" s="169">
        <v>8</v>
      </c>
      <c r="E38" s="169">
        <v>17</v>
      </c>
      <c r="F38" s="169">
        <v>5</v>
      </c>
      <c r="G38" s="169"/>
      <c r="H38" s="69"/>
      <c r="I38" s="153" t="s">
        <v>47</v>
      </c>
      <c r="J38" s="153"/>
    </row>
    <row r="39" spans="1:10">
      <c r="A39" s="87"/>
      <c r="B39" s="179" t="s">
        <v>72</v>
      </c>
      <c r="C39" s="166">
        <v>120</v>
      </c>
      <c r="D39" s="157"/>
      <c r="E39" s="169"/>
      <c r="F39" s="169"/>
      <c r="G39" s="169"/>
      <c r="H39" s="69"/>
      <c r="I39" s="153"/>
      <c r="J39" s="153"/>
    </row>
    <row r="40" spans="1:10">
      <c r="A40" s="89"/>
      <c r="B40" s="179" t="s">
        <v>75</v>
      </c>
      <c r="C40" s="167"/>
      <c r="D40" s="183"/>
      <c r="E40" s="169"/>
      <c r="F40" s="169"/>
      <c r="G40" s="169"/>
      <c r="H40" s="69"/>
      <c r="I40" s="153"/>
      <c r="J40" s="153"/>
    </row>
    <row r="41" spans="1:10">
      <c r="A41" s="197" t="s">
        <v>76</v>
      </c>
      <c r="B41" s="195" t="s">
        <v>77</v>
      </c>
      <c r="C41" s="153">
        <v>34</v>
      </c>
      <c r="D41" s="169">
        <v>3</v>
      </c>
      <c r="E41" s="169">
        <v>1</v>
      </c>
      <c r="F41" s="169"/>
      <c r="G41" s="169"/>
      <c r="H41" s="69"/>
      <c r="I41" s="153" t="s">
        <v>47</v>
      </c>
      <c r="J41" s="153"/>
    </row>
    <row r="42" spans="1:10">
      <c r="A42" s="87"/>
      <c r="B42" s="179" t="s">
        <v>78</v>
      </c>
      <c r="C42" s="153">
        <v>36</v>
      </c>
      <c r="D42" s="169">
        <v>3</v>
      </c>
      <c r="E42" s="169">
        <v>5</v>
      </c>
      <c r="F42" s="169">
        <v>2</v>
      </c>
      <c r="G42" s="169"/>
      <c r="H42" s="69"/>
      <c r="I42" s="153" t="s">
        <v>79</v>
      </c>
      <c r="J42" s="153"/>
    </row>
    <row r="43" spans="1:10">
      <c r="A43" s="89"/>
      <c r="B43" s="179" t="s">
        <v>79</v>
      </c>
      <c r="C43" s="153">
        <v>82</v>
      </c>
      <c r="D43" s="169">
        <v>8</v>
      </c>
      <c r="E43" s="169">
        <v>28</v>
      </c>
      <c r="F43" s="169">
        <v>7</v>
      </c>
      <c r="G43" s="169"/>
      <c r="H43" s="69"/>
      <c r="I43" s="153" t="s">
        <v>79</v>
      </c>
      <c r="J43" s="153"/>
    </row>
    <row r="44" spans="1:10">
      <c r="A44" s="196" t="s">
        <v>80</v>
      </c>
      <c r="B44" s="179" t="s">
        <v>81</v>
      </c>
      <c r="C44" s="153">
        <v>83</v>
      </c>
      <c r="D44" s="169">
        <v>7</v>
      </c>
      <c r="E44" s="169">
        <v>42</v>
      </c>
      <c r="F44" s="169">
        <v>7</v>
      </c>
      <c r="G44" s="169"/>
      <c r="H44" s="69"/>
      <c r="I44" s="153" t="s">
        <v>15</v>
      </c>
      <c r="J44" s="153" t="s">
        <v>16</v>
      </c>
    </row>
    <row r="45" spans="1:10">
      <c r="A45" s="77"/>
      <c r="B45" s="195" t="s">
        <v>82</v>
      </c>
      <c r="C45" s="153">
        <v>83</v>
      </c>
      <c r="D45" s="169">
        <v>7</v>
      </c>
      <c r="E45" s="169">
        <v>22</v>
      </c>
      <c r="F45" s="169">
        <v>6</v>
      </c>
      <c r="G45" s="169"/>
      <c r="H45" s="69"/>
      <c r="I45" s="153" t="s">
        <v>15</v>
      </c>
      <c r="J45" s="153" t="s">
        <v>16</v>
      </c>
    </row>
    <row r="46" spans="1:10">
      <c r="A46" s="77"/>
      <c r="B46" s="195" t="s">
        <v>83</v>
      </c>
      <c r="C46" s="153">
        <v>74</v>
      </c>
      <c r="D46" s="169">
        <v>6</v>
      </c>
      <c r="E46" s="169">
        <v>19</v>
      </c>
      <c r="F46" s="169">
        <v>6</v>
      </c>
      <c r="G46" s="169"/>
      <c r="H46" s="69"/>
      <c r="I46" s="153" t="s">
        <v>15</v>
      </c>
      <c r="J46" s="153" t="s">
        <v>16</v>
      </c>
    </row>
    <row r="47" spans="1:10">
      <c r="A47" s="99" t="s">
        <v>84</v>
      </c>
      <c r="B47" s="179" t="s">
        <v>85</v>
      </c>
      <c r="C47" s="153">
        <v>100</v>
      </c>
      <c r="D47" s="169"/>
      <c r="E47" s="169"/>
      <c r="F47" s="169"/>
      <c r="G47" s="169"/>
      <c r="H47" s="69"/>
      <c r="I47" s="153"/>
      <c r="J47" s="153"/>
    </row>
    <row r="48" spans="1:10">
      <c r="A48" s="99"/>
      <c r="B48" s="179" t="s">
        <v>86</v>
      </c>
      <c r="C48" s="153">
        <v>100</v>
      </c>
      <c r="D48" s="169"/>
      <c r="E48" s="169"/>
      <c r="F48" s="169"/>
      <c r="G48" s="169"/>
      <c r="H48" s="69"/>
      <c r="I48" s="166"/>
      <c r="J48" s="166"/>
    </row>
    <row r="50" spans="1:8">
      <c r="A50" s="184" t="s">
        <v>96</v>
      </c>
      <c r="B50" s="185"/>
      <c r="C50" s="185"/>
      <c r="D50" s="185"/>
      <c r="E50" s="185"/>
      <c r="F50" s="185"/>
      <c r="G50" s="185"/>
      <c r="H50" s="185"/>
    </row>
    <row r="51" spans="1:8">
      <c r="A51" s="186"/>
      <c r="B51" s="186"/>
      <c r="C51" s="186"/>
      <c r="D51" s="186"/>
      <c r="E51" s="186"/>
      <c r="F51" s="186"/>
      <c r="G51" s="186"/>
      <c r="H51" s="186"/>
    </row>
    <row r="52" spans="1:8">
      <c r="A52" s="186"/>
      <c r="B52" s="186"/>
      <c r="C52" s="186"/>
      <c r="D52" s="186"/>
      <c r="E52" s="186"/>
      <c r="F52" s="186"/>
      <c r="G52" s="186"/>
      <c r="H52" s="186"/>
    </row>
    <row r="53" spans="1:8">
      <c r="A53" s="186"/>
      <c r="B53" s="186"/>
      <c r="C53" s="186"/>
      <c r="D53" s="186"/>
      <c r="E53" s="186"/>
      <c r="F53" s="186"/>
      <c r="G53" s="186"/>
      <c r="H53" s="186"/>
    </row>
  </sheetData>
  <mergeCells count="19">
    <mergeCell ref="A1:H1"/>
    <mergeCell ref="C2:D2"/>
    <mergeCell ref="A2:A4"/>
    <mergeCell ref="A5:A6"/>
    <mergeCell ref="A7:A11"/>
    <mergeCell ref="A14:A18"/>
    <mergeCell ref="A19:A21"/>
    <mergeCell ref="A24:A27"/>
    <mergeCell ref="A28:A30"/>
    <mergeCell ref="A31:A33"/>
    <mergeCell ref="A34:A35"/>
    <mergeCell ref="A36:A40"/>
    <mergeCell ref="A41:A43"/>
    <mergeCell ref="A44:A46"/>
    <mergeCell ref="A47:A48"/>
    <mergeCell ref="B2:B3"/>
    <mergeCell ref="C39:C40"/>
    <mergeCell ref="H2:H3"/>
    <mergeCell ref="A50:H5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workbookViewId="0">
      <selection activeCell="A1" sqref="$A1:$XFD1048576"/>
    </sheetView>
  </sheetViews>
  <sheetFormatPr defaultColWidth="8.875" defaultRowHeight="14.25"/>
  <cols>
    <col min="1" max="1" width="23.125" style="141" customWidth="1"/>
    <col min="2" max="2" width="25.125" style="141" customWidth="1"/>
    <col min="3" max="3" width="7.875" style="109" customWidth="1"/>
    <col min="4" max="8" width="8.875" style="109" customWidth="1"/>
    <col min="9" max="9" width="7.375" style="109" customWidth="1"/>
    <col min="10" max="15" width="9.75" style="109" customWidth="1"/>
    <col min="16" max="16" width="16.5" style="139" customWidth="1"/>
    <col min="17" max="16384" width="8.875" style="139"/>
  </cols>
  <sheetData>
    <row r="1" s="139" customFormat="1" ht="51.75" customHeight="1" spans="1:16">
      <c r="A1" s="142" t="s">
        <v>97</v>
      </c>
      <c r="B1" s="142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="140" customFormat="1" ht="12" spans="1:16">
      <c r="A2" s="143" t="s">
        <v>1</v>
      </c>
      <c r="B2" s="143" t="s">
        <v>2</v>
      </c>
      <c r="C2" s="144" t="s">
        <v>3</v>
      </c>
      <c r="D2" s="145"/>
      <c r="E2" s="145"/>
      <c r="F2" s="145"/>
      <c r="G2" s="145"/>
      <c r="H2" s="145"/>
      <c r="I2" s="144" t="s">
        <v>98</v>
      </c>
      <c r="J2" s="146"/>
      <c r="K2" s="146"/>
      <c r="L2" s="146"/>
      <c r="M2" s="146"/>
      <c r="N2" s="146"/>
      <c r="O2" s="146"/>
      <c r="P2" s="62" t="s">
        <v>5</v>
      </c>
    </row>
    <row r="3" s="140" customFormat="1" ht="48" spans="1:16">
      <c r="A3" s="143"/>
      <c r="B3" s="143"/>
      <c r="C3" s="147" t="s">
        <v>6</v>
      </c>
      <c r="D3" s="148" t="s">
        <v>7</v>
      </c>
      <c r="E3" s="13" t="s">
        <v>8</v>
      </c>
      <c r="F3" s="13" t="s">
        <v>9</v>
      </c>
      <c r="G3" s="14" t="s">
        <v>5</v>
      </c>
      <c r="H3" s="148" t="s">
        <v>10</v>
      </c>
      <c r="I3" s="147" t="s">
        <v>6</v>
      </c>
      <c r="J3" s="147" t="s">
        <v>7</v>
      </c>
      <c r="K3" s="13" t="s">
        <v>8</v>
      </c>
      <c r="L3" s="13" t="s">
        <v>9</v>
      </c>
      <c r="M3" s="14" t="s">
        <v>5</v>
      </c>
      <c r="N3" s="147" t="s">
        <v>99</v>
      </c>
      <c r="O3" s="147" t="s">
        <v>10</v>
      </c>
      <c r="P3" s="65"/>
    </row>
    <row r="4" s="140" customFormat="1" ht="16.15" customHeight="1" spans="1:16">
      <c r="A4" s="143"/>
      <c r="B4" s="149" t="s">
        <v>12</v>
      </c>
      <c r="C4" s="150">
        <v>4666</v>
      </c>
      <c r="D4" s="150"/>
      <c r="E4" s="150"/>
      <c r="F4" s="150"/>
      <c r="G4" s="150"/>
      <c r="H4" s="150"/>
      <c r="I4" s="58">
        <v>4720</v>
      </c>
      <c r="J4" s="144"/>
      <c r="K4" s="144"/>
      <c r="L4" s="144"/>
      <c r="M4" s="144"/>
      <c r="N4" s="144"/>
      <c r="O4" s="144"/>
      <c r="P4" s="69"/>
    </row>
    <row r="5" s="140" customFormat="1" ht="16.15" customHeight="1" spans="1:16">
      <c r="A5" s="198" t="s">
        <v>13</v>
      </c>
      <c r="B5" s="199" t="s">
        <v>14</v>
      </c>
      <c r="C5" s="153">
        <v>202</v>
      </c>
      <c r="D5" s="153">
        <v>16</v>
      </c>
      <c r="E5" s="153"/>
      <c r="F5" s="153"/>
      <c r="G5" s="153"/>
      <c r="H5" s="153" t="s">
        <v>15</v>
      </c>
      <c r="I5" s="99"/>
      <c r="J5" s="131"/>
      <c r="K5" s="131"/>
      <c r="L5" s="131"/>
      <c r="M5" s="131"/>
      <c r="N5" s="131"/>
      <c r="O5" s="131"/>
      <c r="P5" s="69"/>
    </row>
    <row r="6" s="140" customFormat="1" ht="16.15" customHeight="1" spans="1:16">
      <c r="A6" s="151"/>
      <c r="B6" s="71" t="s">
        <v>100</v>
      </c>
      <c r="C6" s="153"/>
      <c r="D6" s="153"/>
      <c r="E6" s="153"/>
      <c r="F6" s="153"/>
      <c r="G6" s="153"/>
      <c r="H6" s="153"/>
      <c r="I6" s="99">
        <v>120</v>
      </c>
      <c r="J6" s="131">
        <v>20</v>
      </c>
      <c r="K6" s="131">
        <v>10</v>
      </c>
      <c r="L6" s="131">
        <v>6</v>
      </c>
      <c r="M6" s="131"/>
      <c r="N6" s="131" t="s">
        <v>16</v>
      </c>
      <c r="O6" s="131" t="s">
        <v>15</v>
      </c>
      <c r="P6" s="69"/>
    </row>
    <row r="7" s="140" customFormat="1" ht="16.15" customHeight="1" spans="1:16">
      <c r="A7" s="151"/>
      <c r="B7" s="74" t="s">
        <v>101</v>
      </c>
      <c r="C7" s="153"/>
      <c r="D7" s="153"/>
      <c r="E7" s="153"/>
      <c r="F7" s="153"/>
      <c r="G7" s="153"/>
      <c r="H7" s="153"/>
      <c r="I7" s="99">
        <v>79</v>
      </c>
      <c r="J7" s="131">
        <v>12</v>
      </c>
      <c r="K7" s="131">
        <v>2</v>
      </c>
      <c r="L7" s="131">
        <v>2</v>
      </c>
      <c r="M7" s="131"/>
      <c r="N7" s="131" t="s">
        <v>16</v>
      </c>
      <c r="O7" s="131" t="s">
        <v>15</v>
      </c>
      <c r="P7" s="69"/>
    </row>
    <row r="8" s="140" customFormat="1" ht="16.15" customHeight="1" spans="1:16">
      <c r="A8" s="154"/>
      <c r="B8" s="199" t="s">
        <v>17</v>
      </c>
      <c r="C8" s="153">
        <v>128</v>
      </c>
      <c r="D8" s="153">
        <v>14</v>
      </c>
      <c r="E8" s="153">
        <v>4</v>
      </c>
      <c r="F8" s="153">
        <v>2</v>
      </c>
      <c r="G8" s="153"/>
      <c r="H8" s="153" t="s">
        <v>15</v>
      </c>
      <c r="I8" s="99">
        <v>128</v>
      </c>
      <c r="J8" s="131">
        <v>22</v>
      </c>
      <c r="K8" s="131">
        <v>24</v>
      </c>
      <c r="L8" s="131">
        <v>21</v>
      </c>
      <c r="M8" s="131"/>
      <c r="N8" s="131" t="s">
        <v>16</v>
      </c>
      <c r="O8" s="131" t="s">
        <v>15</v>
      </c>
      <c r="P8" s="69"/>
    </row>
    <row r="9" s="140" customFormat="1" ht="16.15" customHeight="1" spans="1:16">
      <c r="A9" s="200" t="s">
        <v>18</v>
      </c>
      <c r="B9" s="199" t="s">
        <v>19</v>
      </c>
      <c r="C9" s="153">
        <v>145</v>
      </c>
      <c r="D9" s="153">
        <v>8</v>
      </c>
      <c r="E9" s="153"/>
      <c r="F9" s="153"/>
      <c r="G9" s="153"/>
      <c r="H9" s="153" t="s">
        <v>20</v>
      </c>
      <c r="I9" s="99">
        <v>146</v>
      </c>
      <c r="J9" s="131">
        <v>12</v>
      </c>
      <c r="K9" s="131">
        <v>3</v>
      </c>
      <c r="L9" s="131">
        <v>3</v>
      </c>
      <c r="M9" s="131"/>
      <c r="N9" s="131"/>
      <c r="O9" s="131" t="s">
        <v>20</v>
      </c>
      <c r="P9" s="69"/>
    </row>
    <row r="10" s="140" customFormat="1" ht="16.15" customHeight="1" spans="1:16">
      <c r="A10" s="155"/>
      <c r="B10" s="199" t="s">
        <v>21</v>
      </c>
      <c r="C10" s="153">
        <v>111</v>
      </c>
      <c r="D10" s="153">
        <v>6</v>
      </c>
      <c r="E10" s="153">
        <v>9</v>
      </c>
      <c r="F10" s="153">
        <v>6</v>
      </c>
      <c r="G10" s="153"/>
      <c r="H10" s="153" t="s">
        <v>20</v>
      </c>
      <c r="I10" s="99">
        <v>106</v>
      </c>
      <c r="J10" s="131">
        <v>16</v>
      </c>
      <c r="K10" s="131">
        <v>12</v>
      </c>
      <c r="L10" s="131">
        <v>9</v>
      </c>
      <c r="M10" s="131"/>
      <c r="N10" s="131" t="s">
        <v>16</v>
      </c>
      <c r="O10" s="131" t="s">
        <v>20</v>
      </c>
      <c r="P10" s="69"/>
    </row>
    <row r="11" s="140" customFormat="1" ht="16.15" customHeight="1" spans="1:16">
      <c r="A11" s="155"/>
      <c r="B11" s="156" t="s">
        <v>23</v>
      </c>
      <c r="C11" s="153"/>
      <c r="D11" s="153">
        <v>6</v>
      </c>
      <c r="E11" s="153"/>
      <c r="F11" s="153"/>
      <c r="G11" s="153"/>
      <c r="H11" s="153" t="s">
        <v>20</v>
      </c>
      <c r="I11" s="99"/>
      <c r="J11" s="131"/>
      <c r="K11" s="131"/>
      <c r="L11" s="131"/>
      <c r="M11" s="131"/>
      <c r="N11" s="131"/>
      <c r="O11" s="131"/>
      <c r="P11" s="79" t="s">
        <v>24</v>
      </c>
    </row>
    <row r="12" s="140" customFormat="1" ht="16.15" customHeight="1" spans="1:16">
      <c r="A12" s="155"/>
      <c r="B12" s="156" t="s">
        <v>25</v>
      </c>
      <c r="C12" s="153">
        <v>30</v>
      </c>
      <c r="D12" s="153">
        <v>2</v>
      </c>
      <c r="E12" s="153"/>
      <c r="F12" s="153"/>
      <c r="G12" s="153"/>
      <c r="H12" s="153" t="s">
        <v>20</v>
      </c>
      <c r="I12" s="99">
        <v>23</v>
      </c>
      <c r="J12" s="131">
        <v>2</v>
      </c>
      <c r="K12" s="131"/>
      <c r="L12" s="131"/>
      <c r="M12" s="131"/>
      <c r="N12" s="131"/>
      <c r="O12" s="131" t="s">
        <v>20</v>
      </c>
      <c r="P12" s="69"/>
    </row>
    <row r="13" s="140" customFormat="1" ht="16.15" customHeight="1" spans="1:16">
      <c r="A13" s="155"/>
      <c r="B13" s="199" t="s">
        <v>26</v>
      </c>
      <c r="C13" s="153">
        <v>19</v>
      </c>
      <c r="D13" s="153">
        <v>1</v>
      </c>
      <c r="E13" s="153"/>
      <c r="F13" s="153"/>
      <c r="G13" s="153"/>
      <c r="H13" s="153" t="s">
        <v>20</v>
      </c>
      <c r="I13" s="99">
        <v>23</v>
      </c>
      <c r="J13" s="131">
        <v>2</v>
      </c>
      <c r="K13" s="131"/>
      <c r="L13" s="131"/>
      <c r="M13" s="131"/>
      <c r="N13" s="131" t="s">
        <v>16</v>
      </c>
      <c r="O13" s="131" t="s">
        <v>20</v>
      </c>
      <c r="P13" s="69"/>
    </row>
    <row r="14" s="140" customFormat="1" ht="16.15" customHeight="1" spans="1:16">
      <c r="A14" s="157" t="s">
        <v>27</v>
      </c>
      <c r="B14" s="158" t="s">
        <v>102</v>
      </c>
      <c r="C14" s="153"/>
      <c r="D14" s="153"/>
      <c r="E14" s="153"/>
      <c r="F14" s="153"/>
      <c r="G14" s="153"/>
      <c r="H14" s="153"/>
      <c r="I14" s="99">
        <v>83</v>
      </c>
      <c r="J14" s="99">
        <v>7</v>
      </c>
      <c r="K14" s="131">
        <v>53</v>
      </c>
      <c r="L14" s="131">
        <v>7</v>
      </c>
      <c r="M14" s="131"/>
      <c r="N14" s="131" t="s">
        <v>16</v>
      </c>
      <c r="O14" s="131" t="s">
        <v>15</v>
      </c>
      <c r="P14" s="69"/>
    </row>
    <row r="15" s="140" customFormat="1" ht="16.15" customHeight="1" spans="1:16">
      <c r="A15" s="159"/>
      <c r="B15" s="160" t="s">
        <v>28</v>
      </c>
      <c r="C15" s="153">
        <v>527</v>
      </c>
      <c r="D15" s="153">
        <v>27</v>
      </c>
      <c r="E15" s="153">
        <v>19</v>
      </c>
      <c r="F15" s="153">
        <v>11</v>
      </c>
      <c r="G15" s="153"/>
      <c r="H15" s="153" t="s">
        <v>15</v>
      </c>
      <c r="I15" s="99">
        <v>485</v>
      </c>
      <c r="J15" s="99">
        <v>39</v>
      </c>
      <c r="K15" s="131">
        <v>288</v>
      </c>
      <c r="L15" s="131">
        <v>37</v>
      </c>
      <c r="M15" s="131"/>
      <c r="N15" s="131" t="s">
        <v>16</v>
      </c>
      <c r="O15" s="131" t="s">
        <v>15</v>
      </c>
      <c r="P15" s="69"/>
    </row>
    <row r="16" s="140" customFormat="1" ht="16.15" customHeight="1" spans="1:16">
      <c r="A16" s="155" t="s">
        <v>29</v>
      </c>
      <c r="B16" s="199" t="s">
        <v>30</v>
      </c>
      <c r="C16" s="153">
        <v>500</v>
      </c>
      <c r="D16" s="153">
        <v>25</v>
      </c>
      <c r="E16" s="153">
        <v>32</v>
      </c>
      <c r="F16" s="153">
        <v>24</v>
      </c>
      <c r="G16" s="153"/>
      <c r="H16" s="153" t="s">
        <v>15</v>
      </c>
      <c r="I16" s="99">
        <v>445</v>
      </c>
      <c r="J16" s="131">
        <v>36</v>
      </c>
      <c r="K16" s="131">
        <v>263</v>
      </c>
      <c r="L16" s="131">
        <v>36</v>
      </c>
      <c r="M16" s="131"/>
      <c r="N16" s="131" t="s">
        <v>16</v>
      </c>
      <c r="O16" s="131" t="s">
        <v>15</v>
      </c>
      <c r="P16" s="69"/>
    </row>
    <row r="17" s="140" customFormat="1" ht="16.15" customHeight="1" spans="1:16">
      <c r="A17" s="161" t="s">
        <v>32</v>
      </c>
      <c r="B17" s="162" t="s">
        <v>33</v>
      </c>
      <c r="C17" s="153">
        <v>203</v>
      </c>
      <c r="D17" s="153">
        <v>11</v>
      </c>
      <c r="E17" s="153">
        <v>16</v>
      </c>
      <c r="F17" s="153">
        <v>7</v>
      </c>
      <c r="G17" s="153"/>
      <c r="H17" s="153" t="s">
        <v>15</v>
      </c>
      <c r="I17" s="99">
        <v>203</v>
      </c>
      <c r="J17" s="99">
        <v>17</v>
      </c>
      <c r="K17" s="131">
        <v>86</v>
      </c>
      <c r="L17" s="131">
        <v>17</v>
      </c>
      <c r="M17" s="131"/>
      <c r="N17" s="131" t="s">
        <v>16</v>
      </c>
      <c r="O17" s="131" t="s">
        <v>15</v>
      </c>
      <c r="P17" s="69"/>
    </row>
    <row r="18" s="140" customFormat="1" ht="16.15" customHeight="1" spans="1:16">
      <c r="A18" s="151"/>
      <c r="B18" s="162" t="s">
        <v>34</v>
      </c>
      <c r="C18" s="153">
        <v>141</v>
      </c>
      <c r="D18" s="153">
        <v>8</v>
      </c>
      <c r="E18" s="153">
        <v>7</v>
      </c>
      <c r="F18" s="153">
        <v>4</v>
      </c>
      <c r="G18" s="153"/>
      <c r="H18" s="153" t="s">
        <v>15</v>
      </c>
      <c r="I18" s="99">
        <v>135</v>
      </c>
      <c r="J18" s="99">
        <v>11</v>
      </c>
      <c r="K18" s="131">
        <v>68</v>
      </c>
      <c r="L18" s="131">
        <v>10</v>
      </c>
      <c r="M18" s="131"/>
      <c r="N18" s="131" t="s">
        <v>16</v>
      </c>
      <c r="O18" s="131" t="s">
        <v>15</v>
      </c>
      <c r="P18" s="69"/>
    </row>
    <row r="19" s="140" customFormat="1" ht="16.15" customHeight="1" spans="1:16">
      <c r="A19" s="151"/>
      <c r="B19" s="158" t="s">
        <v>103</v>
      </c>
      <c r="C19" s="153"/>
      <c r="D19" s="153"/>
      <c r="E19" s="153"/>
      <c r="F19" s="153"/>
      <c r="G19" s="153"/>
      <c r="H19" s="153"/>
      <c r="I19" s="99">
        <v>43</v>
      </c>
      <c r="J19" s="99">
        <v>4</v>
      </c>
      <c r="K19" s="131">
        <v>44</v>
      </c>
      <c r="L19" s="131">
        <v>4</v>
      </c>
      <c r="M19" s="131"/>
      <c r="N19" s="131" t="s">
        <v>16</v>
      </c>
      <c r="O19" s="131" t="s">
        <v>15</v>
      </c>
      <c r="P19" s="69"/>
    </row>
    <row r="20" s="140" customFormat="1" ht="16.15" customHeight="1" spans="1:16">
      <c r="A20" s="151"/>
      <c r="B20" s="162" t="s">
        <v>35</v>
      </c>
      <c r="C20" s="153">
        <v>36</v>
      </c>
      <c r="D20" s="153">
        <v>2</v>
      </c>
      <c r="E20" s="153"/>
      <c r="F20" s="153"/>
      <c r="G20" s="153"/>
      <c r="H20" s="153" t="s">
        <v>15</v>
      </c>
      <c r="I20" s="99">
        <v>38</v>
      </c>
      <c r="J20" s="99">
        <v>4</v>
      </c>
      <c r="K20" s="131">
        <v>9</v>
      </c>
      <c r="L20" s="131">
        <v>4</v>
      </c>
      <c r="M20" s="131"/>
      <c r="N20" s="131" t="s">
        <v>16</v>
      </c>
      <c r="O20" s="131" t="s">
        <v>15</v>
      </c>
      <c r="P20" s="69"/>
    </row>
    <row r="21" s="140" customFormat="1" ht="16.15" customHeight="1" spans="1:16">
      <c r="A21" s="151"/>
      <c r="B21" s="162" t="s">
        <v>36</v>
      </c>
      <c r="C21" s="153">
        <v>248</v>
      </c>
      <c r="D21" s="153">
        <v>13</v>
      </c>
      <c r="E21" s="153">
        <v>13</v>
      </c>
      <c r="F21" s="153">
        <v>8</v>
      </c>
      <c r="G21" s="153"/>
      <c r="H21" s="153" t="s">
        <v>15</v>
      </c>
      <c r="I21" s="99">
        <v>235</v>
      </c>
      <c r="J21" s="99">
        <v>19</v>
      </c>
      <c r="K21" s="131">
        <v>131</v>
      </c>
      <c r="L21" s="131">
        <v>19</v>
      </c>
      <c r="M21" s="131"/>
      <c r="N21" s="131" t="s">
        <v>16</v>
      </c>
      <c r="O21" s="131" t="s">
        <v>15</v>
      </c>
      <c r="P21" s="69"/>
    </row>
    <row r="22" s="140" customFormat="1" ht="16.15" customHeight="1" spans="1:16">
      <c r="A22" s="154"/>
      <c r="B22" s="199" t="s">
        <v>37</v>
      </c>
      <c r="C22" s="153">
        <v>35</v>
      </c>
      <c r="D22" s="153">
        <v>2</v>
      </c>
      <c r="E22" s="153"/>
      <c r="F22" s="153"/>
      <c r="G22" s="153"/>
      <c r="H22" s="153" t="s">
        <v>15</v>
      </c>
      <c r="I22" s="99">
        <v>36</v>
      </c>
      <c r="J22" s="99">
        <v>3</v>
      </c>
      <c r="K22" s="131">
        <v>4</v>
      </c>
      <c r="L22" s="131">
        <v>2</v>
      </c>
      <c r="M22" s="131"/>
      <c r="N22" s="131" t="s">
        <v>16</v>
      </c>
      <c r="O22" s="131" t="s">
        <v>15</v>
      </c>
      <c r="P22" s="69"/>
    </row>
    <row r="23" s="140" customFormat="1" ht="16.15" customHeight="1" spans="1:16">
      <c r="A23" s="200" t="s">
        <v>38</v>
      </c>
      <c r="B23" s="199" t="s">
        <v>39</v>
      </c>
      <c r="C23" s="153">
        <v>108</v>
      </c>
      <c r="D23" s="153">
        <v>12</v>
      </c>
      <c r="E23" s="153">
        <v>1</v>
      </c>
      <c r="F23" s="153">
        <v>1</v>
      </c>
      <c r="G23" s="153"/>
      <c r="H23" s="153" t="s">
        <v>40</v>
      </c>
      <c r="I23" s="99">
        <v>110</v>
      </c>
      <c r="J23" s="131">
        <v>18</v>
      </c>
      <c r="K23" s="131">
        <v>13</v>
      </c>
      <c r="L23" s="131">
        <v>10</v>
      </c>
      <c r="M23" s="131"/>
      <c r="N23" s="131" t="s">
        <v>16</v>
      </c>
      <c r="O23" s="131" t="s">
        <v>40</v>
      </c>
      <c r="P23" s="69"/>
    </row>
    <row r="24" s="140" customFormat="1" ht="16.15" customHeight="1" spans="1:16">
      <c r="A24" s="155"/>
      <c r="B24" s="163" t="s">
        <v>41</v>
      </c>
      <c r="C24" s="153">
        <v>30</v>
      </c>
      <c r="D24" s="153">
        <v>4</v>
      </c>
      <c r="E24" s="153"/>
      <c r="F24" s="153"/>
      <c r="G24" s="153"/>
      <c r="H24" s="153" t="s">
        <v>40</v>
      </c>
      <c r="I24" s="99">
        <v>31</v>
      </c>
      <c r="J24" s="131">
        <v>6</v>
      </c>
      <c r="K24" s="131">
        <v>3</v>
      </c>
      <c r="L24" s="131">
        <v>3</v>
      </c>
      <c r="M24" s="131"/>
      <c r="N24" s="131" t="s">
        <v>16</v>
      </c>
      <c r="O24" s="131" t="s">
        <v>40</v>
      </c>
      <c r="P24" s="69"/>
    </row>
    <row r="25" s="140" customFormat="1" ht="16.15" customHeight="1" spans="1:16">
      <c r="A25" s="155"/>
      <c r="B25" s="199" t="s">
        <v>42</v>
      </c>
      <c r="C25" s="153">
        <v>71</v>
      </c>
      <c r="D25" s="153">
        <v>8</v>
      </c>
      <c r="E25" s="153"/>
      <c r="F25" s="153"/>
      <c r="G25" s="153"/>
      <c r="H25" s="153" t="s">
        <v>15</v>
      </c>
      <c r="I25" s="99">
        <v>70</v>
      </c>
      <c r="J25" s="131">
        <v>12</v>
      </c>
      <c r="K25" s="131">
        <v>9</v>
      </c>
      <c r="L25" s="131">
        <v>9</v>
      </c>
      <c r="M25" s="131"/>
      <c r="N25" s="131" t="s">
        <v>16</v>
      </c>
      <c r="O25" s="131" t="s">
        <v>15</v>
      </c>
      <c r="P25" s="69"/>
    </row>
    <row r="26" s="140" customFormat="1" ht="16.15" customHeight="1" spans="1:16">
      <c r="A26" s="201" t="s">
        <v>43</v>
      </c>
      <c r="B26" s="160" t="s">
        <v>44</v>
      </c>
      <c r="C26" s="153">
        <v>354</v>
      </c>
      <c r="D26" s="153">
        <v>18</v>
      </c>
      <c r="E26" s="153">
        <v>6</v>
      </c>
      <c r="F26" s="153">
        <v>2</v>
      </c>
      <c r="G26" s="153"/>
      <c r="H26" s="153" t="s">
        <v>15</v>
      </c>
      <c r="I26" s="99">
        <v>369</v>
      </c>
      <c r="J26" s="131">
        <v>30</v>
      </c>
      <c r="K26" s="131">
        <v>145</v>
      </c>
      <c r="L26" s="131">
        <v>29</v>
      </c>
      <c r="M26" s="131"/>
      <c r="N26" s="131" t="s">
        <v>16</v>
      </c>
      <c r="O26" s="131" t="s">
        <v>15</v>
      </c>
      <c r="P26" s="69"/>
    </row>
    <row r="27" s="140" customFormat="1" ht="16.15" customHeight="1" spans="1:16">
      <c r="A27" s="201" t="s">
        <v>45</v>
      </c>
      <c r="B27" s="158" t="s">
        <v>104</v>
      </c>
      <c r="C27" s="153"/>
      <c r="D27" s="153"/>
      <c r="E27" s="153"/>
      <c r="F27" s="153"/>
      <c r="G27" s="153"/>
      <c r="H27" s="153"/>
      <c r="I27" s="99">
        <v>25</v>
      </c>
      <c r="J27" s="99">
        <v>2</v>
      </c>
      <c r="K27" s="131"/>
      <c r="L27" s="131"/>
      <c r="M27" s="131"/>
      <c r="N27" s="131"/>
      <c r="O27" s="131" t="s">
        <v>47</v>
      </c>
      <c r="P27" s="79" t="s">
        <v>48</v>
      </c>
    </row>
    <row r="28" s="140" customFormat="1" ht="16.15" customHeight="1" spans="1:16">
      <c r="A28" s="154"/>
      <c r="B28" s="199" t="s">
        <v>46</v>
      </c>
      <c r="C28" s="153">
        <v>118</v>
      </c>
      <c r="D28" s="153">
        <v>6</v>
      </c>
      <c r="E28" s="153"/>
      <c r="F28" s="153"/>
      <c r="G28" s="153"/>
      <c r="H28" s="153" t="s">
        <v>47</v>
      </c>
      <c r="I28" s="99">
        <v>111</v>
      </c>
      <c r="J28" s="99">
        <v>9</v>
      </c>
      <c r="K28" s="131"/>
      <c r="L28" s="131"/>
      <c r="M28" s="131"/>
      <c r="N28" s="131"/>
      <c r="O28" s="131" t="s">
        <v>47</v>
      </c>
      <c r="P28" s="79" t="s">
        <v>48</v>
      </c>
    </row>
    <row r="29" s="140" customFormat="1" ht="16.15" customHeight="1" spans="1:16">
      <c r="A29" s="200" t="s">
        <v>49</v>
      </c>
      <c r="B29" s="199" t="s">
        <v>50</v>
      </c>
      <c r="C29" s="153">
        <v>198</v>
      </c>
      <c r="D29" s="99">
        <v>10</v>
      </c>
      <c r="E29" s="153">
        <v>1</v>
      </c>
      <c r="F29" s="153"/>
      <c r="G29" s="99"/>
      <c r="H29" s="153" t="s">
        <v>20</v>
      </c>
      <c r="I29" s="99">
        <v>206</v>
      </c>
      <c r="J29" s="99">
        <v>17</v>
      </c>
      <c r="K29" s="131">
        <v>61</v>
      </c>
      <c r="L29" s="131">
        <v>16</v>
      </c>
      <c r="M29" s="131"/>
      <c r="N29" s="131"/>
      <c r="O29" s="131" t="s">
        <v>20</v>
      </c>
      <c r="P29" s="69"/>
    </row>
    <row r="30" s="140" customFormat="1" ht="16.15" customHeight="1" spans="1:16">
      <c r="A30" s="155"/>
      <c r="B30" s="199" t="s">
        <v>51</v>
      </c>
      <c r="C30" s="153">
        <v>42</v>
      </c>
      <c r="D30" s="99">
        <v>3</v>
      </c>
      <c r="E30" s="153">
        <v>1</v>
      </c>
      <c r="F30" s="153">
        <v>1</v>
      </c>
      <c r="G30" s="99"/>
      <c r="H30" s="153" t="s">
        <v>20</v>
      </c>
      <c r="I30" s="99">
        <v>40</v>
      </c>
      <c r="J30" s="99">
        <v>4</v>
      </c>
      <c r="K30" s="131">
        <v>18</v>
      </c>
      <c r="L30" s="131">
        <v>4</v>
      </c>
      <c r="M30" s="131"/>
      <c r="N30" s="131"/>
      <c r="O30" s="131" t="s">
        <v>20</v>
      </c>
      <c r="P30" s="69"/>
    </row>
    <row r="31" s="140" customFormat="1" ht="16.15" customHeight="1" spans="1:16">
      <c r="A31" s="155"/>
      <c r="B31" s="199" t="s">
        <v>52</v>
      </c>
      <c r="C31" s="153">
        <v>40</v>
      </c>
      <c r="D31" s="99">
        <v>2</v>
      </c>
      <c r="E31" s="153"/>
      <c r="F31" s="153"/>
      <c r="G31" s="99"/>
      <c r="H31" s="153" t="s">
        <v>20</v>
      </c>
      <c r="I31" s="99">
        <v>41</v>
      </c>
      <c r="J31" s="99">
        <v>4</v>
      </c>
      <c r="K31" s="131">
        <v>21</v>
      </c>
      <c r="L31" s="131">
        <v>4</v>
      </c>
      <c r="M31" s="131"/>
      <c r="N31" s="131"/>
      <c r="O31" s="131" t="s">
        <v>20</v>
      </c>
      <c r="P31" s="69"/>
    </row>
    <row r="32" s="140" customFormat="1" ht="16.15" customHeight="1" spans="1:16">
      <c r="A32" s="155"/>
      <c r="B32" s="156" t="s">
        <v>53</v>
      </c>
      <c r="C32" s="153"/>
      <c r="D32" s="99">
        <v>5</v>
      </c>
      <c r="E32" s="153"/>
      <c r="F32" s="153"/>
      <c r="G32" s="99"/>
      <c r="H32" s="153" t="s">
        <v>20</v>
      </c>
      <c r="I32" s="99"/>
      <c r="J32" s="131">
        <v>35</v>
      </c>
      <c r="K32" s="131">
        <v>9</v>
      </c>
      <c r="L32" s="131">
        <v>5</v>
      </c>
      <c r="M32" s="131"/>
      <c r="N32" s="131"/>
      <c r="O32" s="131" t="s">
        <v>20</v>
      </c>
      <c r="P32" s="79" t="s">
        <v>48</v>
      </c>
    </row>
    <row r="33" s="140" customFormat="1" ht="16.15" customHeight="1" spans="1:16">
      <c r="A33" s="200" t="s">
        <v>54</v>
      </c>
      <c r="B33" s="199" t="s">
        <v>55</v>
      </c>
      <c r="C33" s="153">
        <v>221</v>
      </c>
      <c r="D33" s="153">
        <v>12</v>
      </c>
      <c r="E33" s="153"/>
      <c r="F33" s="153"/>
      <c r="G33" s="153"/>
      <c r="H33" s="153" t="s">
        <v>56</v>
      </c>
      <c r="I33" s="99">
        <v>62</v>
      </c>
      <c r="J33" s="131">
        <v>10</v>
      </c>
      <c r="K33" s="131">
        <v>4</v>
      </c>
      <c r="L33" s="131">
        <v>4</v>
      </c>
      <c r="M33" s="131"/>
      <c r="N33" s="131"/>
      <c r="O33" s="131" t="s">
        <v>56</v>
      </c>
      <c r="P33" s="69"/>
    </row>
    <row r="34" s="140" customFormat="1" ht="16.15" customHeight="1" spans="1:16">
      <c r="A34" s="155"/>
      <c r="B34" s="158" t="s">
        <v>105</v>
      </c>
      <c r="C34" s="153"/>
      <c r="D34" s="153"/>
      <c r="E34" s="153"/>
      <c r="F34" s="153"/>
      <c r="G34" s="153"/>
      <c r="H34" s="153"/>
      <c r="I34" s="99">
        <v>165</v>
      </c>
      <c r="J34" s="131">
        <v>14</v>
      </c>
      <c r="K34" s="131">
        <v>9</v>
      </c>
      <c r="L34" s="131">
        <v>6</v>
      </c>
      <c r="M34" s="131"/>
      <c r="N34" s="131"/>
      <c r="O34" s="131" t="s">
        <v>56</v>
      </c>
      <c r="P34" s="69"/>
    </row>
    <row r="35" s="140" customFormat="1" ht="16.15" customHeight="1" spans="1:16">
      <c r="A35" s="155"/>
      <c r="B35" s="199" t="s">
        <v>57</v>
      </c>
      <c r="C35" s="153">
        <v>75</v>
      </c>
      <c r="D35" s="153">
        <v>4</v>
      </c>
      <c r="E35" s="153">
        <v>2</v>
      </c>
      <c r="F35" s="153">
        <v>1</v>
      </c>
      <c r="G35" s="153"/>
      <c r="H35" s="153" t="s">
        <v>40</v>
      </c>
      <c r="I35" s="99">
        <v>74</v>
      </c>
      <c r="J35" s="131">
        <v>10</v>
      </c>
      <c r="K35" s="131">
        <v>15</v>
      </c>
      <c r="L35" s="131">
        <v>8</v>
      </c>
      <c r="M35" s="131"/>
      <c r="N35" s="131"/>
      <c r="O35" s="131" t="s">
        <v>40</v>
      </c>
      <c r="P35" s="69"/>
    </row>
    <row r="36" s="140" customFormat="1" ht="16.15" customHeight="1" spans="1:16">
      <c r="A36" s="155"/>
      <c r="B36" s="156" t="s">
        <v>106</v>
      </c>
      <c r="C36" s="153"/>
      <c r="D36" s="153"/>
      <c r="E36" s="153"/>
      <c r="F36" s="153"/>
      <c r="G36" s="153"/>
      <c r="H36" s="153"/>
      <c r="I36" s="99"/>
      <c r="J36" s="131">
        <v>10</v>
      </c>
      <c r="K36" s="131">
        <v>3</v>
      </c>
      <c r="L36" s="131">
        <v>2</v>
      </c>
      <c r="M36" s="131"/>
      <c r="N36" s="131"/>
      <c r="O36" s="131" t="s">
        <v>56</v>
      </c>
      <c r="P36" s="79" t="s">
        <v>48</v>
      </c>
    </row>
    <row r="37" s="140" customFormat="1" ht="16.15" customHeight="1" spans="1:16">
      <c r="A37" s="200" t="s">
        <v>59</v>
      </c>
      <c r="B37" s="199" t="s">
        <v>60</v>
      </c>
      <c r="C37" s="153">
        <v>35</v>
      </c>
      <c r="D37" s="153" t="s">
        <v>107</v>
      </c>
      <c r="E37" s="153">
        <v>2</v>
      </c>
      <c r="F37" s="153">
        <v>2</v>
      </c>
      <c r="G37" s="153"/>
      <c r="H37" s="153" t="s">
        <v>15</v>
      </c>
      <c r="I37" s="99">
        <v>25</v>
      </c>
      <c r="J37" s="131">
        <v>20</v>
      </c>
      <c r="K37" s="131">
        <v>41</v>
      </c>
      <c r="L37" s="131">
        <v>21</v>
      </c>
      <c r="M37" s="131"/>
      <c r="N37" s="131" t="s">
        <v>16</v>
      </c>
      <c r="O37" s="131" t="s">
        <v>15</v>
      </c>
      <c r="P37" s="79" t="s">
        <v>24</v>
      </c>
    </row>
    <row r="38" s="140" customFormat="1" ht="16.15" customHeight="1" spans="1:16">
      <c r="A38" s="155"/>
      <c r="B38" s="199" t="s">
        <v>61</v>
      </c>
      <c r="C38" s="153">
        <v>15</v>
      </c>
      <c r="D38" s="153" t="s">
        <v>108</v>
      </c>
      <c r="E38" s="153"/>
      <c r="F38" s="153"/>
      <c r="G38" s="153"/>
      <c r="H38" s="153" t="s">
        <v>62</v>
      </c>
      <c r="I38" s="99">
        <v>15</v>
      </c>
      <c r="J38" s="131">
        <v>15</v>
      </c>
      <c r="K38" s="131">
        <v>15</v>
      </c>
      <c r="L38" s="131">
        <v>12</v>
      </c>
      <c r="M38" s="131"/>
      <c r="N38" s="131"/>
      <c r="O38" s="131" t="s">
        <v>62</v>
      </c>
      <c r="P38" s="79" t="s">
        <v>24</v>
      </c>
    </row>
    <row r="39" s="140" customFormat="1" ht="16.15" customHeight="1" spans="1:16">
      <c r="A39" s="155"/>
      <c r="B39" s="164" t="s">
        <v>109</v>
      </c>
      <c r="C39" s="153"/>
      <c r="D39" s="153"/>
      <c r="E39" s="153"/>
      <c r="F39" s="153"/>
      <c r="G39" s="153"/>
      <c r="H39" s="153"/>
      <c r="I39" s="99"/>
      <c r="J39" s="131">
        <v>3</v>
      </c>
      <c r="K39" s="131">
        <v>11</v>
      </c>
      <c r="L39" s="131">
        <v>3</v>
      </c>
      <c r="M39" s="131"/>
      <c r="N39" s="131" t="s">
        <v>16</v>
      </c>
      <c r="O39" s="131" t="s">
        <v>15</v>
      </c>
      <c r="P39" s="79" t="s">
        <v>24</v>
      </c>
    </row>
    <row r="40" s="140" customFormat="1" ht="16.15" customHeight="1" spans="1:16">
      <c r="A40" s="155"/>
      <c r="B40" s="96" t="s">
        <v>63</v>
      </c>
      <c r="C40" s="153"/>
      <c r="D40" s="153"/>
      <c r="E40" s="153"/>
      <c r="F40" s="153"/>
      <c r="G40" s="153"/>
      <c r="H40" s="153"/>
      <c r="I40" s="99"/>
      <c r="J40" s="131">
        <v>3</v>
      </c>
      <c r="K40" s="131">
        <v>5</v>
      </c>
      <c r="L40" s="131">
        <v>3</v>
      </c>
      <c r="M40" s="131"/>
      <c r="N40" s="131" t="s">
        <v>16</v>
      </c>
      <c r="O40" s="131" t="s">
        <v>15</v>
      </c>
      <c r="P40" s="79" t="s">
        <v>24</v>
      </c>
    </row>
    <row r="41" s="140" customFormat="1" ht="16.15" customHeight="1" spans="1:16">
      <c r="A41" s="200" t="s">
        <v>65</v>
      </c>
      <c r="B41" s="152" t="s">
        <v>66</v>
      </c>
      <c r="C41" s="153">
        <v>50</v>
      </c>
      <c r="D41" s="153">
        <v>6</v>
      </c>
      <c r="E41" s="153">
        <v>1</v>
      </c>
      <c r="F41" s="153"/>
      <c r="G41" s="153"/>
      <c r="H41" s="153" t="s">
        <v>15</v>
      </c>
      <c r="I41" s="99">
        <v>58</v>
      </c>
      <c r="J41" s="131">
        <v>10</v>
      </c>
      <c r="K41" s="131"/>
      <c r="L41" s="131"/>
      <c r="M41" s="131"/>
      <c r="N41" s="131" t="s">
        <v>16</v>
      </c>
      <c r="O41" s="131" t="s">
        <v>15</v>
      </c>
      <c r="P41" s="69"/>
    </row>
    <row r="42" s="140" customFormat="1" ht="16.15" customHeight="1" spans="1:16">
      <c r="A42" s="155"/>
      <c r="B42" s="162" t="s">
        <v>67</v>
      </c>
      <c r="C42" s="153">
        <v>86</v>
      </c>
      <c r="D42" s="153">
        <v>10</v>
      </c>
      <c r="E42" s="153">
        <v>1</v>
      </c>
      <c r="F42" s="153"/>
      <c r="G42" s="153"/>
      <c r="H42" s="153" t="s">
        <v>15</v>
      </c>
      <c r="I42" s="99">
        <v>87</v>
      </c>
      <c r="J42" s="131">
        <v>14</v>
      </c>
      <c r="K42" s="131">
        <v>1</v>
      </c>
      <c r="L42" s="131"/>
      <c r="M42" s="131"/>
      <c r="N42" s="131" t="s">
        <v>16</v>
      </c>
      <c r="O42" s="131" t="s">
        <v>15</v>
      </c>
      <c r="P42" s="69"/>
    </row>
    <row r="43" s="140" customFormat="1" ht="16.15" customHeight="1" spans="1:16">
      <c r="A43" s="161" t="s">
        <v>110</v>
      </c>
      <c r="B43" s="199" t="s">
        <v>69</v>
      </c>
      <c r="C43" s="153">
        <v>42</v>
      </c>
      <c r="D43" s="153">
        <v>3</v>
      </c>
      <c r="E43" s="153">
        <v>1</v>
      </c>
      <c r="F43" s="153">
        <v>1</v>
      </c>
      <c r="G43" s="153"/>
      <c r="H43" s="153" t="s">
        <v>15</v>
      </c>
      <c r="I43" s="99">
        <v>43</v>
      </c>
      <c r="J43" s="131">
        <v>5</v>
      </c>
      <c r="K43" s="131">
        <v>2</v>
      </c>
      <c r="L43" s="131">
        <v>2</v>
      </c>
      <c r="M43" s="131"/>
      <c r="N43" s="131" t="s">
        <v>16</v>
      </c>
      <c r="O43" s="131" t="s">
        <v>15</v>
      </c>
      <c r="P43" s="69"/>
    </row>
    <row r="44" s="140" customFormat="1" ht="16.15" customHeight="1" spans="1:16">
      <c r="A44" s="151"/>
      <c r="B44" s="162" t="s">
        <v>70</v>
      </c>
      <c r="C44" s="153">
        <v>78</v>
      </c>
      <c r="D44" s="153">
        <v>4</v>
      </c>
      <c r="E44" s="153">
        <v>8</v>
      </c>
      <c r="F44" s="153">
        <v>4</v>
      </c>
      <c r="G44" s="153"/>
      <c r="H44" s="153" t="s">
        <v>15</v>
      </c>
      <c r="I44" s="99">
        <v>85</v>
      </c>
      <c r="J44" s="165">
        <v>14</v>
      </c>
      <c r="K44" s="131">
        <v>57</v>
      </c>
      <c r="L44" s="131">
        <v>14</v>
      </c>
      <c r="M44" s="165"/>
      <c r="N44" s="131" t="s">
        <v>16</v>
      </c>
      <c r="O44" s="131" t="s">
        <v>15</v>
      </c>
      <c r="P44" s="69"/>
    </row>
    <row r="45" s="140" customFormat="1" ht="16.15" customHeight="1" spans="1:16">
      <c r="A45" s="151"/>
      <c r="B45" s="162" t="s">
        <v>71</v>
      </c>
      <c r="C45" s="153">
        <v>66</v>
      </c>
      <c r="D45" s="153">
        <v>4</v>
      </c>
      <c r="E45" s="153">
        <v>1</v>
      </c>
      <c r="F45" s="153"/>
      <c r="G45" s="153"/>
      <c r="H45" s="153" t="s">
        <v>47</v>
      </c>
      <c r="I45" s="99">
        <v>71</v>
      </c>
      <c r="J45" s="131">
        <v>9</v>
      </c>
      <c r="K45" s="131">
        <v>12</v>
      </c>
      <c r="L45" s="131">
        <v>9</v>
      </c>
      <c r="M45" s="131"/>
      <c r="N45" s="131"/>
      <c r="O45" s="131" t="s">
        <v>47</v>
      </c>
      <c r="P45" s="69"/>
    </row>
    <row r="46" s="140" customFormat="1" ht="16.15" customHeight="1" spans="1:16">
      <c r="A46" s="151"/>
      <c r="B46" s="162" t="s">
        <v>72</v>
      </c>
      <c r="C46" s="166">
        <v>120</v>
      </c>
      <c r="D46" s="153">
        <v>16</v>
      </c>
      <c r="E46" s="153"/>
      <c r="F46" s="153"/>
      <c r="G46" s="153"/>
      <c r="H46" s="153" t="s">
        <v>74</v>
      </c>
      <c r="I46" s="80">
        <v>120</v>
      </c>
      <c r="K46" s="131"/>
      <c r="L46" s="131"/>
      <c r="N46" s="131"/>
      <c r="O46" s="131"/>
      <c r="P46" s="69"/>
    </row>
    <row r="47" s="140" customFormat="1" ht="16.15" customHeight="1" spans="1:16">
      <c r="A47" s="151"/>
      <c r="B47" s="162" t="s">
        <v>75</v>
      </c>
      <c r="C47" s="167"/>
      <c r="D47" s="153">
        <v>3</v>
      </c>
      <c r="E47" s="153"/>
      <c r="F47" s="153"/>
      <c r="G47" s="153"/>
      <c r="H47" s="153" t="s">
        <v>74</v>
      </c>
      <c r="I47" s="168"/>
      <c r="K47" s="131"/>
      <c r="L47" s="131"/>
      <c r="N47" s="131"/>
      <c r="O47" s="131"/>
      <c r="P47" s="69"/>
    </row>
    <row r="48" s="140" customFormat="1" ht="16.15" customHeight="1" spans="1:16">
      <c r="A48" s="151"/>
      <c r="B48" s="199" t="s">
        <v>77</v>
      </c>
      <c r="C48" s="153">
        <v>34</v>
      </c>
      <c r="D48" s="153">
        <v>2</v>
      </c>
      <c r="E48" s="153">
        <v>1</v>
      </c>
      <c r="F48" s="153"/>
      <c r="G48" s="153"/>
      <c r="H48" s="153" t="s">
        <v>47</v>
      </c>
      <c r="I48" s="99">
        <v>30</v>
      </c>
      <c r="J48" s="131">
        <v>3</v>
      </c>
      <c r="K48" s="131">
        <v>5</v>
      </c>
      <c r="L48" s="131">
        <v>2</v>
      </c>
      <c r="M48" s="131"/>
      <c r="N48" s="131"/>
      <c r="O48" s="131" t="s">
        <v>47</v>
      </c>
      <c r="P48" s="69"/>
    </row>
    <row r="49" s="140" customFormat="1" ht="16.15" customHeight="1" spans="1:16">
      <c r="A49" s="151"/>
      <c r="B49" s="162" t="s">
        <v>78</v>
      </c>
      <c r="C49" s="153">
        <v>36</v>
      </c>
      <c r="D49" s="153">
        <v>2</v>
      </c>
      <c r="E49" s="153">
        <v>1</v>
      </c>
      <c r="F49" s="153">
        <v>1</v>
      </c>
      <c r="G49" s="153"/>
      <c r="H49" s="153" t="s">
        <v>79</v>
      </c>
      <c r="I49" s="99">
        <v>33</v>
      </c>
      <c r="J49" s="131">
        <v>3</v>
      </c>
      <c r="K49" s="131">
        <v>2</v>
      </c>
      <c r="L49" s="131">
        <v>1</v>
      </c>
      <c r="M49" s="131"/>
      <c r="N49" s="131"/>
      <c r="O49" s="131" t="s">
        <v>79</v>
      </c>
      <c r="P49" s="69"/>
    </row>
    <row r="50" s="140" customFormat="1" ht="16.15" customHeight="1" spans="1:16">
      <c r="A50" s="154"/>
      <c r="B50" s="162" t="s">
        <v>79</v>
      </c>
      <c r="C50" s="153">
        <v>82</v>
      </c>
      <c r="D50" s="153">
        <v>5</v>
      </c>
      <c r="E50" s="153">
        <v>1</v>
      </c>
      <c r="F50" s="153">
        <v>1</v>
      </c>
      <c r="G50" s="153"/>
      <c r="H50" s="153" t="s">
        <v>79</v>
      </c>
      <c r="I50" s="99">
        <v>81</v>
      </c>
      <c r="J50" s="165">
        <v>8</v>
      </c>
      <c r="K50" s="131">
        <v>42</v>
      </c>
      <c r="L50" s="131">
        <v>9</v>
      </c>
      <c r="M50" s="165"/>
      <c r="N50" s="131"/>
      <c r="O50" s="131" t="s">
        <v>79</v>
      </c>
      <c r="P50" s="69"/>
    </row>
    <row r="51" s="140" customFormat="1" ht="16.15" customHeight="1" spans="1:16">
      <c r="A51" s="200" t="s">
        <v>80</v>
      </c>
      <c r="B51" s="162" t="s">
        <v>81</v>
      </c>
      <c r="C51" s="153">
        <v>83</v>
      </c>
      <c r="D51" s="153">
        <v>5</v>
      </c>
      <c r="E51" s="153">
        <v>4</v>
      </c>
      <c r="F51" s="153">
        <v>2</v>
      </c>
      <c r="G51" s="153"/>
      <c r="H51" s="153" t="s">
        <v>15</v>
      </c>
      <c r="I51" s="99">
        <v>92</v>
      </c>
      <c r="J51" s="99">
        <v>8</v>
      </c>
      <c r="K51" s="131">
        <v>52</v>
      </c>
      <c r="L51" s="131">
        <v>8</v>
      </c>
      <c r="M51" s="131"/>
      <c r="N51" s="131" t="s">
        <v>16</v>
      </c>
      <c r="O51" s="131" t="s">
        <v>15</v>
      </c>
      <c r="P51" s="69"/>
    </row>
    <row r="52" s="140" customFormat="1" ht="16.15" customHeight="1" spans="1:16">
      <c r="A52" s="155"/>
      <c r="B52" s="199" t="s">
        <v>82</v>
      </c>
      <c r="C52" s="153">
        <v>83</v>
      </c>
      <c r="D52" s="153">
        <v>5</v>
      </c>
      <c r="E52" s="153">
        <v>4</v>
      </c>
      <c r="F52" s="153">
        <v>1</v>
      </c>
      <c r="G52" s="153"/>
      <c r="H52" s="153" t="s">
        <v>15</v>
      </c>
      <c r="I52" s="99">
        <v>74</v>
      </c>
      <c r="J52" s="99">
        <v>6</v>
      </c>
      <c r="K52" s="131">
        <v>34</v>
      </c>
      <c r="L52" s="131">
        <v>6</v>
      </c>
      <c r="M52" s="131"/>
      <c r="N52" s="131" t="s">
        <v>16</v>
      </c>
      <c r="O52" s="131" t="s">
        <v>15</v>
      </c>
      <c r="P52" s="69"/>
    </row>
    <row r="53" s="140" customFormat="1" ht="16.15" customHeight="1" spans="1:16">
      <c r="A53" s="155"/>
      <c r="B53" s="199" t="s">
        <v>83</v>
      </c>
      <c r="C53" s="153">
        <v>74</v>
      </c>
      <c r="D53" s="153">
        <v>4</v>
      </c>
      <c r="E53" s="153">
        <v>4</v>
      </c>
      <c r="F53" s="153">
        <v>2</v>
      </c>
      <c r="G53" s="153"/>
      <c r="H53" s="153" t="s">
        <v>15</v>
      </c>
      <c r="I53" s="99">
        <v>74</v>
      </c>
      <c r="J53" s="99">
        <v>6</v>
      </c>
      <c r="K53" s="131">
        <v>43</v>
      </c>
      <c r="L53" s="131">
        <v>6</v>
      </c>
      <c r="M53" s="131"/>
      <c r="N53" s="131" t="s">
        <v>16</v>
      </c>
      <c r="O53" s="131" t="s">
        <v>15</v>
      </c>
      <c r="P53" s="69"/>
    </row>
    <row r="54" s="140" customFormat="1" ht="16.15" customHeight="1" spans="1:16">
      <c r="A54" s="169" t="s">
        <v>84</v>
      </c>
      <c r="B54" s="162" t="s">
        <v>85</v>
      </c>
      <c r="C54" s="153">
        <v>100</v>
      </c>
      <c r="D54" s="153"/>
      <c r="E54" s="153"/>
      <c r="F54" s="153"/>
      <c r="G54" s="153"/>
      <c r="H54" s="153"/>
      <c r="I54" s="99">
        <v>100</v>
      </c>
      <c r="J54" s="131"/>
      <c r="K54" s="131"/>
      <c r="L54" s="131"/>
      <c r="M54" s="131"/>
      <c r="N54" s="131"/>
      <c r="O54" s="131"/>
      <c r="P54" s="69"/>
    </row>
    <row r="55" s="140" customFormat="1" ht="16.15" customHeight="1" spans="1:16">
      <c r="A55" s="169"/>
      <c r="B55" s="162" t="s">
        <v>86</v>
      </c>
      <c r="C55" s="153">
        <v>100</v>
      </c>
      <c r="D55" s="153"/>
      <c r="E55" s="153"/>
      <c r="F55" s="153"/>
      <c r="G55" s="153"/>
      <c r="H55" s="153"/>
      <c r="I55" s="99">
        <v>100</v>
      </c>
      <c r="J55" s="131"/>
      <c r="K55" s="131"/>
      <c r="L55" s="131"/>
      <c r="M55" s="131"/>
      <c r="N55" s="131"/>
      <c r="O55" s="131"/>
      <c r="P55" s="69"/>
    </row>
    <row r="56" s="140" customFormat="1" ht="16.15" customHeight="1" spans="1:16">
      <c r="A56" s="141"/>
      <c r="B56" s="141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</row>
    <row r="57" s="109" customFormat="1" ht="16.15" customHeight="1" spans="1:16">
      <c r="A57" s="44" t="s">
        <v>111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6"/>
    </row>
    <row r="58" s="109" customFormat="1" ht="16.15" customHeight="1" spans="1:16">
      <c r="A58" s="47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9"/>
    </row>
  </sheetData>
  <mergeCells count="22">
    <mergeCell ref="A1:P1"/>
    <mergeCell ref="C2:D2"/>
    <mergeCell ref="I2:J2"/>
    <mergeCell ref="A2:A4"/>
    <mergeCell ref="A5:A8"/>
    <mergeCell ref="A9:A13"/>
    <mergeCell ref="A14:A15"/>
    <mergeCell ref="A17:A22"/>
    <mergeCell ref="A23:A25"/>
    <mergeCell ref="A27:A28"/>
    <mergeCell ref="A29:A32"/>
    <mergeCell ref="A33:A36"/>
    <mergeCell ref="A37:A40"/>
    <mergeCell ref="A41:A42"/>
    <mergeCell ref="A43:A50"/>
    <mergeCell ref="A51:A53"/>
    <mergeCell ref="A54:A55"/>
    <mergeCell ref="B2:B3"/>
    <mergeCell ref="C46:C47"/>
    <mergeCell ref="I46:I47"/>
    <mergeCell ref="P2:P3"/>
    <mergeCell ref="A57:P5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topLeftCell="A32" workbookViewId="0">
      <selection activeCell="M26" sqref="M26"/>
    </sheetView>
  </sheetViews>
  <sheetFormatPr defaultColWidth="8.875" defaultRowHeight="14.25"/>
  <cols>
    <col min="1" max="1" width="23.125" style="52" customWidth="1"/>
    <col min="2" max="2" width="25.125" style="53" customWidth="1"/>
    <col min="3" max="3" width="7.375" style="54" customWidth="1"/>
    <col min="4" max="4" width="9.75" style="117" customWidth="1"/>
    <col min="5" max="5" width="9.75" style="118" customWidth="1"/>
    <col min="6" max="7" width="9.75" style="119" customWidth="1"/>
    <col min="8" max="8" width="9.75" style="120" customWidth="1"/>
    <col min="9" max="9" width="17.75" style="121" customWidth="1"/>
    <col min="10" max="10" width="16.5" style="50" customWidth="1"/>
    <col min="11" max="16384" width="8.875" style="50"/>
  </cols>
  <sheetData>
    <row r="1" s="50" customFormat="1" ht="51.75" customHeight="1" spans="1:10">
      <c r="A1" s="55" t="s">
        <v>112</v>
      </c>
      <c r="B1" s="56"/>
      <c r="C1" s="57"/>
      <c r="D1" s="122"/>
      <c r="E1" s="122"/>
      <c r="F1" s="122"/>
      <c r="G1" s="122"/>
      <c r="H1" s="57"/>
      <c r="I1" s="57"/>
      <c r="J1" s="55"/>
    </row>
    <row r="2" s="51" customFormat="1" ht="12" spans="1:10">
      <c r="A2" s="58" t="s">
        <v>1</v>
      </c>
      <c r="B2" s="59" t="s">
        <v>2</v>
      </c>
      <c r="C2" s="67" t="s">
        <v>98</v>
      </c>
      <c r="D2" s="123"/>
      <c r="E2" s="124"/>
      <c r="F2" s="124"/>
      <c r="G2" s="124"/>
      <c r="H2" s="125"/>
      <c r="I2" s="125"/>
      <c r="J2" s="62" t="s">
        <v>5</v>
      </c>
    </row>
    <row r="3" s="51" customFormat="1" ht="48" spans="1:10">
      <c r="A3" s="58"/>
      <c r="B3" s="59"/>
      <c r="C3" s="63" t="s">
        <v>6</v>
      </c>
      <c r="D3" s="64" t="s">
        <v>7</v>
      </c>
      <c r="E3" s="13" t="s">
        <v>8</v>
      </c>
      <c r="F3" s="13" t="s">
        <v>9</v>
      </c>
      <c r="G3" s="14" t="s">
        <v>5</v>
      </c>
      <c r="H3" s="63" t="s">
        <v>99</v>
      </c>
      <c r="I3" s="63" t="s">
        <v>10</v>
      </c>
      <c r="J3" s="65"/>
    </row>
    <row r="4" s="51" customFormat="1" ht="16.15" customHeight="1" spans="1:10">
      <c r="A4" s="58"/>
      <c r="B4" s="66" t="s">
        <v>12</v>
      </c>
      <c r="C4" s="60">
        <v>4720</v>
      </c>
      <c r="D4" s="68"/>
      <c r="E4" s="68"/>
      <c r="F4" s="59"/>
      <c r="G4" s="68"/>
      <c r="H4" s="67"/>
      <c r="I4" s="67"/>
      <c r="J4" s="69"/>
    </row>
    <row r="5" s="51" customFormat="1" ht="16.15" customHeight="1" spans="1:10">
      <c r="A5" s="194" t="s">
        <v>13</v>
      </c>
      <c r="B5" s="71" t="s">
        <v>100</v>
      </c>
      <c r="C5" s="126">
        <v>120</v>
      </c>
      <c r="D5" s="73">
        <v>18</v>
      </c>
      <c r="E5" s="73">
        <v>23</v>
      </c>
      <c r="F5" s="127">
        <v>10</v>
      </c>
      <c r="G5" s="73"/>
      <c r="H5" s="128" t="s">
        <v>16</v>
      </c>
      <c r="I5" s="128" t="s">
        <v>15</v>
      </c>
      <c r="J5" s="69"/>
    </row>
    <row r="6" s="51" customFormat="1" ht="16.15" customHeight="1" spans="1:10">
      <c r="A6" s="70"/>
      <c r="B6" s="74" t="s">
        <v>101</v>
      </c>
      <c r="C6" s="126">
        <v>79</v>
      </c>
      <c r="D6" s="73">
        <v>10</v>
      </c>
      <c r="E6" s="73">
        <v>3</v>
      </c>
      <c r="F6" s="127"/>
      <c r="G6" s="73"/>
      <c r="H6" s="128" t="s">
        <v>16</v>
      </c>
      <c r="I6" s="128" t="s">
        <v>15</v>
      </c>
      <c r="J6" s="69"/>
    </row>
    <row r="7" s="51" customFormat="1" ht="16.15" customHeight="1" spans="1:10">
      <c r="A7" s="70"/>
      <c r="B7" s="202" t="s">
        <v>17</v>
      </c>
      <c r="C7" s="126">
        <v>128</v>
      </c>
      <c r="D7" s="73">
        <v>22</v>
      </c>
      <c r="E7" s="73">
        <v>33</v>
      </c>
      <c r="F7" s="127">
        <v>19</v>
      </c>
      <c r="G7" s="73"/>
      <c r="H7" s="128" t="s">
        <v>16</v>
      </c>
      <c r="I7" s="128" t="s">
        <v>15</v>
      </c>
      <c r="J7" s="69"/>
    </row>
    <row r="8" s="51" customFormat="1" ht="16.15" customHeight="1" spans="1:10">
      <c r="A8" s="196" t="s">
        <v>18</v>
      </c>
      <c r="B8" s="202" t="s">
        <v>19</v>
      </c>
      <c r="C8" s="126">
        <v>146</v>
      </c>
      <c r="D8" s="73">
        <v>12</v>
      </c>
      <c r="E8" s="73">
        <v>4</v>
      </c>
      <c r="F8" s="127">
        <v>3</v>
      </c>
      <c r="G8" s="73"/>
      <c r="H8" s="128"/>
      <c r="I8" s="128" t="s">
        <v>20</v>
      </c>
      <c r="J8" s="69"/>
    </row>
    <row r="9" s="51" customFormat="1" ht="16.15" customHeight="1" spans="1:10">
      <c r="A9" s="77"/>
      <c r="B9" s="202" t="s">
        <v>21</v>
      </c>
      <c r="C9" s="126">
        <v>106</v>
      </c>
      <c r="D9" s="73">
        <v>9</v>
      </c>
      <c r="E9" s="73">
        <v>10</v>
      </c>
      <c r="F9" s="127">
        <v>8</v>
      </c>
      <c r="G9" s="73"/>
      <c r="H9" s="128" t="s">
        <v>16</v>
      </c>
      <c r="I9" s="128" t="s">
        <v>20</v>
      </c>
      <c r="J9" s="69"/>
    </row>
    <row r="10" s="51" customFormat="1" ht="16.15" customHeight="1" spans="1:10">
      <c r="A10" s="77"/>
      <c r="B10" s="78" t="s">
        <v>23</v>
      </c>
      <c r="C10" s="126"/>
      <c r="D10" s="72">
        <v>6</v>
      </c>
      <c r="E10" s="73"/>
      <c r="F10" s="127"/>
      <c r="G10" s="72"/>
      <c r="H10" s="128"/>
      <c r="I10" s="128" t="s">
        <v>20</v>
      </c>
      <c r="J10" s="79" t="s">
        <v>24</v>
      </c>
    </row>
    <row r="11" s="51" customFormat="1" ht="16.15" customHeight="1" spans="1:10">
      <c r="A11" s="77"/>
      <c r="B11" s="78" t="s">
        <v>25</v>
      </c>
      <c r="C11" s="126">
        <v>23</v>
      </c>
      <c r="D11" s="72">
        <v>2</v>
      </c>
      <c r="E11" s="73">
        <v>1</v>
      </c>
      <c r="F11" s="127">
        <v>1</v>
      </c>
      <c r="G11" s="72"/>
      <c r="H11" s="128"/>
      <c r="I11" s="128" t="s">
        <v>20</v>
      </c>
      <c r="J11" s="69"/>
    </row>
    <row r="12" s="51" customFormat="1" ht="16.15" customHeight="1" spans="1:10">
      <c r="A12" s="77"/>
      <c r="B12" s="202" t="s">
        <v>26</v>
      </c>
      <c r="C12" s="126">
        <v>23</v>
      </c>
      <c r="D12" s="72">
        <v>2</v>
      </c>
      <c r="E12" s="73">
        <v>1</v>
      </c>
      <c r="F12" s="127"/>
      <c r="G12" s="72"/>
      <c r="H12" s="128" t="s">
        <v>16</v>
      </c>
      <c r="I12" s="128" t="s">
        <v>20</v>
      </c>
      <c r="J12" s="69"/>
    </row>
    <row r="13" s="51" customFormat="1" ht="16.15" customHeight="1" spans="1:10">
      <c r="A13" s="80" t="s">
        <v>27</v>
      </c>
      <c r="B13" s="81" t="s">
        <v>102</v>
      </c>
      <c r="C13" s="126">
        <v>83</v>
      </c>
      <c r="D13" s="72">
        <v>7</v>
      </c>
      <c r="E13" s="73">
        <v>30</v>
      </c>
      <c r="F13" s="127">
        <v>7</v>
      </c>
      <c r="G13" s="72"/>
      <c r="H13" s="128" t="s">
        <v>16</v>
      </c>
      <c r="I13" s="128" t="s">
        <v>15</v>
      </c>
      <c r="J13" s="69"/>
    </row>
    <row r="14" s="51" customFormat="1" ht="16.15" customHeight="1" spans="1:10">
      <c r="A14" s="82"/>
      <c r="B14" s="83" t="s">
        <v>28</v>
      </c>
      <c r="C14" s="126">
        <v>485</v>
      </c>
      <c r="D14" s="72">
        <v>39</v>
      </c>
      <c r="E14" s="73">
        <v>124</v>
      </c>
      <c r="F14" s="127">
        <v>36</v>
      </c>
      <c r="G14" s="72"/>
      <c r="H14" s="128" t="s">
        <v>16</v>
      </c>
      <c r="I14" s="128" t="s">
        <v>15</v>
      </c>
      <c r="J14" s="69"/>
    </row>
    <row r="15" s="51" customFormat="1" ht="16.15" customHeight="1" spans="1:10">
      <c r="A15" s="77" t="s">
        <v>29</v>
      </c>
      <c r="B15" s="202" t="s">
        <v>30</v>
      </c>
      <c r="C15" s="126">
        <v>445</v>
      </c>
      <c r="D15" s="72">
        <v>36</v>
      </c>
      <c r="E15" s="73">
        <v>119</v>
      </c>
      <c r="F15" s="127">
        <v>35</v>
      </c>
      <c r="G15" s="72"/>
      <c r="H15" s="128" t="s">
        <v>16</v>
      </c>
      <c r="I15" s="128" t="s">
        <v>15</v>
      </c>
      <c r="J15" s="69" t="s">
        <v>113</v>
      </c>
    </row>
    <row r="16" s="51" customFormat="1" ht="16.15" customHeight="1" spans="1:10">
      <c r="A16" s="85" t="s">
        <v>32</v>
      </c>
      <c r="B16" s="86" t="s">
        <v>33</v>
      </c>
      <c r="C16" s="126">
        <v>203</v>
      </c>
      <c r="D16" s="72">
        <v>17</v>
      </c>
      <c r="E16" s="73">
        <v>59</v>
      </c>
      <c r="F16" s="127">
        <v>17</v>
      </c>
      <c r="G16" s="72"/>
      <c r="H16" s="128" t="s">
        <v>16</v>
      </c>
      <c r="I16" s="128" t="s">
        <v>15</v>
      </c>
      <c r="J16" s="69"/>
    </row>
    <row r="17" s="51" customFormat="1" ht="16.15" customHeight="1" spans="1:10">
      <c r="A17" s="87"/>
      <c r="B17" s="86" t="s">
        <v>34</v>
      </c>
      <c r="C17" s="126">
        <v>135</v>
      </c>
      <c r="D17" s="72">
        <v>11</v>
      </c>
      <c r="E17" s="73">
        <v>48</v>
      </c>
      <c r="F17" s="127">
        <v>11</v>
      </c>
      <c r="G17" s="72"/>
      <c r="H17" s="128" t="s">
        <v>16</v>
      </c>
      <c r="I17" s="128" t="s">
        <v>15</v>
      </c>
      <c r="J17" s="69"/>
    </row>
    <row r="18" s="51" customFormat="1" ht="16.15" customHeight="1" spans="1:10">
      <c r="A18" s="87"/>
      <c r="B18" s="81" t="s">
        <v>103</v>
      </c>
      <c r="C18" s="126">
        <v>43</v>
      </c>
      <c r="D18" s="72">
        <v>4</v>
      </c>
      <c r="E18" s="73">
        <v>19</v>
      </c>
      <c r="F18" s="127">
        <v>5</v>
      </c>
      <c r="G18" s="72"/>
      <c r="H18" s="128" t="s">
        <v>16</v>
      </c>
      <c r="I18" s="128" t="s">
        <v>15</v>
      </c>
      <c r="J18" s="69"/>
    </row>
    <row r="19" s="51" customFormat="1" ht="16.15" customHeight="1" spans="1:10">
      <c r="A19" s="87"/>
      <c r="B19" s="86" t="s">
        <v>35</v>
      </c>
      <c r="C19" s="126">
        <v>38</v>
      </c>
      <c r="D19" s="129">
        <v>0</v>
      </c>
      <c r="E19" s="73"/>
      <c r="F19" s="127"/>
      <c r="G19" s="129"/>
      <c r="H19" s="128" t="s">
        <v>16</v>
      </c>
      <c r="I19" s="128" t="s">
        <v>15</v>
      </c>
      <c r="J19" s="69"/>
    </row>
    <row r="20" s="51" customFormat="1" ht="16.15" customHeight="1" spans="1:10">
      <c r="A20" s="87"/>
      <c r="B20" s="86" t="s">
        <v>36</v>
      </c>
      <c r="C20" s="126">
        <v>235</v>
      </c>
      <c r="D20" s="72">
        <v>19</v>
      </c>
      <c r="E20" s="73">
        <v>74</v>
      </c>
      <c r="F20" s="127">
        <v>18</v>
      </c>
      <c r="G20" s="72"/>
      <c r="H20" s="128" t="s">
        <v>16</v>
      </c>
      <c r="I20" s="128" t="s">
        <v>15</v>
      </c>
      <c r="J20" s="69"/>
    </row>
    <row r="21" s="51" customFormat="1" ht="16.15" customHeight="1" spans="1:10">
      <c r="A21" s="89"/>
      <c r="B21" s="202" t="s">
        <v>37</v>
      </c>
      <c r="C21" s="126">
        <v>36</v>
      </c>
      <c r="D21" s="129">
        <v>0</v>
      </c>
      <c r="E21" s="73"/>
      <c r="F21" s="127"/>
      <c r="G21" s="129"/>
      <c r="H21" s="128" t="s">
        <v>16</v>
      </c>
      <c r="I21" s="128" t="s">
        <v>15</v>
      </c>
      <c r="J21" s="69"/>
    </row>
    <row r="22" s="51" customFormat="1" ht="16.15" customHeight="1" spans="1:10">
      <c r="A22" s="196" t="s">
        <v>38</v>
      </c>
      <c r="B22" s="202" t="s">
        <v>39</v>
      </c>
      <c r="C22" s="126">
        <v>110</v>
      </c>
      <c r="D22" s="72">
        <v>18</v>
      </c>
      <c r="E22" s="73">
        <v>8</v>
      </c>
      <c r="F22" s="127">
        <v>4</v>
      </c>
      <c r="G22" s="72"/>
      <c r="H22" s="128" t="s">
        <v>16</v>
      </c>
      <c r="I22" s="128" t="s">
        <v>40</v>
      </c>
      <c r="J22" s="69"/>
    </row>
    <row r="23" s="51" customFormat="1" ht="16.15" customHeight="1" spans="1:10">
      <c r="A23" s="76"/>
      <c r="B23" s="90" t="s">
        <v>41</v>
      </c>
      <c r="C23" s="126">
        <v>31</v>
      </c>
      <c r="D23" s="72">
        <v>6</v>
      </c>
      <c r="E23" s="73">
        <v>1</v>
      </c>
      <c r="F23" s="127">
        <v>1</v>
      </c>
      <c r="G23" s="72"/>
      <c r="H23" s="128" t="s">
        <v>16</v>
      </c>
      <c r="I23" s="128" t="s">
        <v>40</v>
      </c>
      <c r="J23" s="69"/>
    </row>
    <row r="24" s="51" customFormat="1" ht="16.15" customHeight="1" spans="1:10">
      <c r="A24" s="77"/>
      <c r="B24" s="202" t="s">
        <v>42</v>
      </c>
      <c r="C24" s="126">
        <v>70</v>
      </c>
      <c r="D24" s="72">
        <v>12</v>
      </c>
      <c r="E24" s="73">
        <v>16</v>
      </c>
      <c r="F24" s="127">
        <v>10</v>
      </c>
      <c r="G24" s="72"/>
      <c r="H24" s="128" t="s">
        <v>16</v>
      </c>
      <c r="I24" s="128" t="s">
        <v>15</v>
      </c>
      <c r="J24" s="69"/>
    </row>
    <row r="25" s="51" customFormat="1" ht="16.15" customHeight="1" spans="1:10">
      <c r="A25" s="197" t="s">
        <v>43</v>
      </c>
      <c r="B25" s="83" t="s">
        <v>44</v>
      </c>
      <c r="C25" s="126">
        <v>369</v>
      </c>
      <c r="D25" s="72">
        <v>30</v>
      </c>
      <c r="E25" s="73">
        <v>95</v>
      </c>
      <c r="F25" s="127">
        <v>29</v>
      </c>
      <c r="G25" s="72"/>
      <c r="H25" s="128" t="s">
        <v>16</v>
      </c>
      <c r="I25" s="128" t="s">
        <v>15</v>
      </c>
      <c r="J25" s="69"/>
    </row>
    <row r="26" s="51" customFormat="1" ht="16.15" customHeight="1" spans="1:10">
      <c r="A26" s="197" t="s">
        <v>45</v>
      </c>
      <c r="B26" s="81" t="s">
        <v>104</v>
      </c>
      <c r="C26" s="126">
        <v>25</v>
      </c>
      <c r="D26" s="72">
        <v>2</v>
      </c>
      <c r="E26" s="73"/>
      <c r="F26" s="127"/>
      <c r="G26" s="72"/>
      <c r="H26" s="128"/>
      <c r="I26" s="128" t="s">
        <v>47</v>
      </c>
      <c r="J26" s="79" t="s">
        <v>48</v>
      </c>
    </row>
    <row r="27" s="51" customFormat="1" ht="16.15" customHeight="1" spans="1:10">
      <c r="A27" s="92"/>
      <c r="B27" s="202" t="s">
        <v>46</v>
      </c>
      <c r="C27" s="126">
        <v>111</v>
      </c>
      <c r="D27" s="72">
        <v>9</v>
      </c>
      <c r="E27" s="73"/>
      <c r="F27" s="127"/>
      <c r="G27" s="72"/>
      <c r="H27" s="128"/>
      <c r="I27" s="128" t="s">
        <v>47</v>
      </c>
      <c r="J27" s="79" t="s">
        <v>48</v>
      </c>
    </row>
    <row r="28" s="51" customFormat="1" ht="16.15" customHeight="1" spans="1:10">
      <c r="A28" s="196" t="s">
        <v>49</v>
      </c>
      <c r="B28" s="202" t="s">
        <v>50</v>
      </c>
      <c r="C28" s="126">
        <v>206</v>
      </c>
      <c r="D28" s="72">
        <v>17</v>
      </c>
      <c r="E28" s="73">
        <v>37</v>
      </c>
      <c r="F28" s="127">
        <v>13</v>
      </c>
      <c r="G28" s="72"/>
      <c r="H28" s="128"/>
      <c r="I28" s="128" t="s">
        <v>20</v>
      </c>
      <c r="J28" s="69"/>
    </row>
    <row r="29" s="51" customFormat="1" ht="16.15" customHeight="1" spans="1:10">
      <c r="A29" s="77"/>
      <c r="B29" s="202" t="s">
        <v>51</v>
      </c>
      <c r="C29" s="126">
        <v>40</v>
      </c>
      <c r="D29" s="72">
        <v>4</v>
      </c>
      <c r="E29" s="73">
        <v>9</v>
      </c>
      <c r="F29" s="127">
        <v>3</v>
      </c>
      <c r="G29" s="72"/>
      <c r="H29" s="128"/>
      <c r="I29" s="128" t="s">
        <v>20</v>
      </c>
      <c r="J29" s="69"/>
    </row>
    <row r="30" s="51" customFormat="1" ht="16.15" customHeight="1" spans="1:10">
      <c r="A30" s="77"/>
      <c r="B30" s="202" t="s">
        <v>52</v>
      </c>
      <c r="C30" s="126">
        <v>41</v>
      </c>
      <c r="D30" s="72">
        <v>4</v>
      </c>
      <c r="E30" s="73">
        <v>9</v>
      </c>
      <c r="F30" s="127">
        <v>2</v>
      </c>
      <c r="G30" s="72"/>
      <c r="H30" s="128"/>
      <c r="I30" s="128" t="s">
        <v>20</v>
      </c>
      <c r="J30" s="69"/>
    </row>
    <row r="31" s="51" customFormat="1" ht="16.15" customHeight="1" spans="1:10">
      <c r="A31" s="77"/>
      <c r="B31" s="78" t="s">
        <v>53</v>
      </c>
      <c r="C31" s="126"/>
      <c r="D31" s="73">
        <v>15</v>
      </c>
      <c r="E31" s="73">
        <v>4</v>
      </c>
      <c r="F31" s="127">
        <v>4</v>
      </c>
      <c r="G31" s="73"/>
      <c r="H31" s="128"/>
      <c r="I31" s="128" t="s">
        <v>20</v>
      </c>
      <c r="J31" s="79" t="s">
        <v>48</v>
      </c>
    </row>
    <row r="32" s="51" customFormat="1" ht="16.15" customHeight="1" spans="1:10">
      <c r="A32" s="196" t="s">
        <v>54</v>
      </c>
      <c r="B32" s="202" t="s">
        <v>55</v>
      </c>
      <c r="C32" s="126">
        <v>62</v>
      </c>
      <c r="D32" s="73">
        <v>10</v>
      </c>
      <c r="E32" s="73"/>
      <c r="F32" s="127"/>
      <c r="G32" s="73"/>
      <c r="H32" s="128"/>
      <c r="I32" s="128" t="s">
        <v>56</v>
      </c>
      <c r="J32" s="69"/>
    </row>
    <row r="33" s="51" customFormat="1" ht="16.15" customHeight="1" spans="1:10">
      <c r="A33" s="76"/>
      <c r="B33" s="81" t="s">
        <v>105</v>
      </c>
      <c r="C33" s="126">
        <v>165</v>
      </c>
      <c r="D33" s="73">
        <v>14</v>
      </c>
      <c r="E33" s="73">
        <v>8</v>
      </c>
      <c r="F33" s="127">
        <v>3</v>
      </c>
      <c r="G33" s="73"/>
      <c r="H33" s="128"/>
      <c r="I33" s="128" t="s">
        <v>56</v>
      </c>
      <c r="J33" s="69"/>
    </row>
    <row r="34" s="51" customFormat="1" ht="16.15" customHeight="1" spans="1:10">
      <c r="A34" s="77"/>
      <c r="B34" s="202" t="s">
        <v>57</v>
      </c>
      <c r="C34" s="126">
        <v>74</v>
      </c>
      <c r="D34" s="73">
        <v>12</v>
      </c>
      <c r="E34" s="73">
        <v>8</v>
      </c>
      <c r="F34" s="127">
        <v>5</v>
      </c>
      <c r="G34" s="73"/>
      <c r="H34" s="128"/>
      <c r="I34" s="128" t="s">
        <v>40</v>
      </c>
      <c r="J34" s="69"/>
    </row>
    <row r="35" s="51" customFormat="1" ht="16.15" customHeight="1" spans="1:10">
      <c r="A35" s="77"/>
      <c r="B35" s="93" t="s">
        <v>58</v>
      </c>
      <c r="C35" s="126"/>
      <c r="D35" s="73">
        <v>3</v>
      </c>
      <c r="E35" s="73">
        <v>2</v>
      </c>
      <c r="F35" s="127">
        <v>1</v>
      </c>
      <c r="G35" s="73"/>
      <c r="H35" s="128"/>
      <c r="I35" s="128" t="s">
        <v>56</v>
      </c>
      <c r="J35" s="79" t="s">
        <v>48</v>
      </c>
    </row>
    <row r="36" s="51" customFormat="1" ht="16.15" customHeight="1" spans="1:10">
      <c r="A36" s="196" t="s">
        <v>59</v>
      </c>
      <c r="B36" s="203" t="s">
        <v>60</v>
      </c>
      <c r="C36" s="130">
        <v>25</v>
      </c>
      <c r="D36" s="131">
        <v>8</v>
      </c>
      <c r="E36" s="132">
        <v>14</v>
      </c>
      <c r="F36" s="127">
        <v>3</v>
      </c>
      <c r="G36" s="131"/>
      <c r="H36" s="128" t="s">
        <v>16</v>
      </c>
      <c r="I36" s="128" t="s">
        <v>15</v>
      </c>
      <c r="J36" s="79" t="s">
        <v>24</v>
      </c>
    </row>
    <row r="37" s="51" customFormat="1" ht="16.15" customHeight="1" spans="1:10">
      <c r="A37" s="77"/>
      <c r="B37" s="203" t="s">
        <v>61</v>
      </c>
      <c r="C37" s="130">
        <v>15</v>
      </c>
      <c r="D37" s="131">
        <v>12</v>
      </c>
      <c r="E37" s="133">
        <v>2</v>
      </c>
      <c r="F37" s="127">
        <v>1</v>
      </c>
      <c r="G37" s="131"/>
      <c r="H37" s="128"/>
      <c r="I37" s="128" t="s">
        <v>62</v>
      </c>
      <c r="J37" s="79" t="s">
        <v>24</v>
      </c>
    </row>
    <row r="38" s="51" customFormat="1" ht="16.15" customHeight="1" spans="1:10">
      <c r="A38" s="77"/>
      <c r="B38" s="95" t="s">
        <v>114</v>
      </c>
      <c r="C38" s="130"/>
      <c r="D38" s="131">
        <v>2</v>
      </c>
      <c r="E38" s="133">
        <v>4</v>
      </c>
      <c r="F38" s="127">
        <v>1</v>
      </c>
      <c r="G38" s="131"/>
      <c r="H38" s="128" t="s">
        <v>16</v>
      </c>
      <c r="I38" s="128" t="s">
        <v>15</v>
      </c>
      <c r="J38" s="79" t="s">
        <v>24</v>
      </c>
    </row>
    <row r="39" s="51" customFormat="1" ht="16.15" customHeight="1" spans="1:10">
      <c r="A39" s="77"/>
      <c r="B39" s="96" t="s">
        <v>63</v>
      </c>
      <c r="C39" s="130"/>
      <c r="D39" s="131">
        <v>2</v>
      </c>
      <c r="E39" s="134">
        <v>3</v>
      </c>
      <c r="F39" s="127">
        <v>1</v>
      </c>
      <c r="G39" s="131"/>
      <c r="H39" s="128" t="s">
        <v>16</v>
      </c>
      <c r="I39" s="128" t="s">
        <v>15</v>
      </c>
      <c r="J39" s="79" t="s">
        <v>24</v>
      </c>
    </row>
    <row r="40" s="51" customFormat="1" ht="16.15" customHeight="1" spans="1:10">
      <c r="A40" s="196" t="s">
        <v>65</v>
      </c>
      <c r="B40" s="75" t="s">
        <v>66</v>
      </c>
      <c r="C40" s="126">
        <v>58</v>
      </c>
      <c r="D40" s="72">
        <v>10</v>
      </c>
      <c r="E40" s="73">
        <v>1</v>
      </c>
      <c r="F40" s="127">
        <v>1</v>
      </c>
      <c r="G40" s="72"/>
      <c r="H40" s="128" t="s">
        <v>16</v>
      </c>
      <c r="I40" s="128" t="s">
        <v>15</v>
      </c>
      <c r="J40" s="69"/>
    </row>
    <row r="41" s="51" customFormat="1" ht="16.15" customHeight="1" spans="1:10">
      <c r="A41" s="77"/>
      <c r="B41" s="86" t="s">
        <v>67</v>
      </c>
      <c r="C41" s="126">
        <v>87</v>
      </c>
      <c r="D41" s="72">
        <v>14</v>
      </c>
      <c r="E41" s="73"/>
      <c r="F41" s="127"/>
      <c r="G41" s="72"/>
      <c r="H41" s="128" t="s">
        <v>16</v>
      </c>
      <c r="I41" s="128" t="s">
        <v>15</v>
      </c>
      <c r="J41" s="69"/>
    </row>
    <row r="42" s="51" customFormat="1" ht="16.15" customHeight="1" spans="1:10">
      <c r="A42" s="91" t="s">
        <v>110</v>
      </c>
      <c r="B42" s="202" t="s">
        <v>69</v>
      </c>
      <c r="C42" s="126">
        <v>43</v>
      </c>
      <c r="D42" s="72">
        <v>5</v>
      </c>
      <c r="E42" s="73"/>
      <c r="F42" s="127"/>
      <c r="G42" s="72"/>
      <c r="H42" s="128" t="s">
        <v>16</v>
      </c>
      <c r="I42" s="128" t="s">
        <v>15</v>
      </c>
      <c r="J42" s="69"/>
    </row>
    <row r="43" s="51" customFormat="1" ht="16.15" customHeight="1" spans="1:10">
      <c r="A43" s="70"/>
      <c r="B43" s="86" t="s">
        <v>70</v>
      </c>
      <c r="C43" s="126">
        <v>85</v>
      </c>
      <c r="D43" s="72">
        <v>14</v>
      </c>
      <c r="E43" s="73">
        <v>37</v>
      </c>
      <c r="F43" s="127">
        <v>15</v>
      </c>
      <c r="G43" s="72"/>
      <c r="H43" s="128" t="s">
        <v>16</v>
      </c>
      <c r="I43" s="128" t="s">
        <v>15</v>
      </c>
      <c r="J43" s="69"/>
    </row>
    <row r="44" s="51" customFormat="1" ht="16.15" customHeight="1" spans="1:10">
      <c r="A44" s="70"/>
      <c r="B44" s="86" t="s">
        <v>71</v>
      </c>
      <c r="C44" s="126">
        <v>71</v>
      </c>
      <c r="D44" s="72">
        <v>9</v>
      </c>
      <c r="E44" s="73">
        <v>7</v>
      </c>
      <c r="F44" s="127">
        <v>5</v>
      </c>
      <c r="G44" s="72"/>
      <c r="H44" s="128"/>
      <c r="I44" s="128" t="s">
        <v>47</v>
      </c>
      <c r="J44" s="69"/>
    </row>
    <row r="45" s="51" customFormat="1" ht="16.15" customHeight="1" spans="1:10">
      <c r="A45" s="70"/>
      <c r="B45" s="86" t="s">
        <v>72</v>
      </c>
      <c r="C45" s="135">
        <v>120</v>
      </c>
      <c r="D45" s="73">
        <v>16</v>
      </c>
      <c r="E45" s="73"/>
      <c r="F45" s="127"/>
      <c r="G45" s="73"/>
      <c r="H45" s="128"/>
      <c r="I45" s="130" t="s">
        <v>74</v>
      </c>
      <c r="J45" s="69"/>
    </row>
    <row r="46" s="51" customFormat="1" ht="16.15" customHeight="1" spans="1:10">
      <c r="A46" s="70"/>
      <c r="B46" s="86" t="s">
        <v>75</v>
      </c>
      <c r="C46" s="136"/>
      <c r="D46" s="73">
        <v>3</v>
      </c>
      <c r="E46" s="73"/>
      <c r="F46" s="127"/>
      <c r="G46" s="73"/>
      <c r="H46" s="128"/>
      <c r="I46" s="130" t="s">
        <v>74</v>
      </c>
      <c r="J46" s="69"/>
    </row>
    <row r="47" s="51" customFormat="1" ht="16.15" customHeight="1" spans="1:10">
      <c r="A47" s="70"/>
      <c r="B47" s="202" t="s">
        <v>77</v>
      </c>
      <c r="C47" s="126">
        <v>30</v>
      </c>
      <c r="D47" s="72">
        <v>3</v>
      </c>
      <c r="E47" s="73">
        <v>2</v>
      </c>
      <c r="F47" s="127">
        <v>2</v>
      </c>
      <c r="G47" s="72"/>
      <c r="H47" s="128"/>
      <c r="I47" s="128" t="s">
        <v>47</v>
      </c>
      <c r="J47" s="69"/>
    </row>
    <row r="48" s="51" customFormat="1" ht="16.15" customHeight="1" spans="1:10">
      <c r="A48" s="70"/>
      <c r="B48" s="86" t="s">
        <v>78</v>
      </c>
      <c r="C48" s="126">
        <v>33</v>
      </c>
      <c r="D48" s="72">
        <v>3</v>
      </c>
      <c r="E48" s="73">
        <v>5</v>
      </c>
      <c r="F48" s="127">
        <v>4</v>
      </c>
      <c r="G48" s="72"/>
      <c r="H48" s="128"/>
      <c r="I48" s="128" t="s">
        <v>79</v>
      </c>
      <c r="J48" s="69"/>
    </row>
    <row r="49" s="51" customFormat="1" ht="16.15" customHeight="1" spans="1:10">
      <c r="A49" s="92"/>
      <c r="B49" s="86" t="s">
        <v>79</v>
      </c>
      <c r="C49" s="126">
        <v>81</v>
      </c>
      <c r="D49" s="72">
        <v>8</v>
      </c>
      <c r="E49" s="73">
        <v>24</v>
      </c>
      <c r="F49" s="127">
        <v>8</v>
      </c>
      <c r="G49" s="72"/>
      <c r="H49" s="128"/>
      <c r="I49" s="128" t="s">
        <v>79</v>
      </c>
      <c r="J49" s="69"/>
    </row>
    <row r="50" s="51" customFormat="1" ht="16.15" customHeight="1" spans="1:10">
      <c r="A50" s="196" t="s">
        <v>80</v>
      </c>
      <c r="B50" s="86" t="s">
        <v>81</v>
      </c>
      <c r="C50" s="126">
        <v>92</v>
      </c>
      <c r="D50" s="72">
        <v>8</v>
      </c>
      <c r="E50" s="73">
        <v>28</v>
      </c>
      <c r="F50" s="127">
        <v>8</v>
      </c>
      <c r="G50" s="72"/>
      <c r="H50" s="128" t="s">
        <v>16</v>
      </c>
      <c r="I50" s="128" t="s">
        <v>15</v>
      </c>
      <c r="J50" s="69"/>
    </row>
    <row r="51" s="51" customFormat="1" ht="16.15" customHeight="1" spans="1:10">
      <c r="A51" s="77"/>
      <c r="B51" s="202" t="s">
        <v>82</v>
      </c>
      <c r="C51" s="126">
        <v>74</v>
      </c>
      <c r="D51" s="72">
        <v>6</v>
      </c>
      <c r="E51" s="73">
        <v>20</v>
      </c>
      <c r="F51" s="127">
        <v>6</v>
      </c>
      <c r="G51" s="72"/>
      <c r="H51" s="128" t="s">
        <v>16</v>
      </c>
      <c r="I51" s="128" t="s">
        <v>15</v>
      </c>
      <c r="J51" s="69"/>
    </row>
    <row r="52" s="51" customFormat="1" ht="16.15" customHeight="1" spans="1:10">
      <c r="A52" s="77"/>
      <c r="B52" s="202" t="s">
        <v>83</v>
      </c>
      <c r="C52" s="126">
        <v>74</v>
      </c>
      <c r="D52" s="72">
        <v>6</v>
      </c>
      <c r="E52" s="73">
        <v>21</v>
      </c>
      <c r="F52" s="127">
        <v>4</v>
      </c>
      <c r="G52" s="72"/>
      <c r="H52" s="128" t="s">
        <v>16</v>
      </c>
      <c r="I52" s="128" t="s">
        <v>15</v>
      </c>
      <c r="J52" s="69"/>
    </row>
    <row r="53" s="51" customFormat="1" ht="16.15" customHeight="1" spans="1:10">
      <c r="A53" s="99" t="s">
        <v>84</v>
      </c>
      <c r="B53" s="100" t="s">
        <v>85</v>
      </c>
      <c r="C53" s="130">
        <v>100</v>
      </c>
      <c r="D53" s="128"/>
      <c r="E53" s="128"/>
      <c r="F53" s="128"/>
      <c r="G53" s="128"/>
      <c r="H53" s="128"/>
      <c r="I53" s="128"/>
      <c r="J53" s="69"/>
    </row>
    <row r="54" s="51" customFormat="1" ht="16.15" customHeight="1" spans="1:10">
      <c r="A54" s="99"/>
      <c r="B54" s="100" t="s">
        <v>86</v>
      </c>
      <c r="C54" s="130">
        <v>100</v>
      </c>
      <c r="D54" s="128"/>
      <c r="E54" s="128"/>
      <c r="F54" s="128"/>
      <c r="G54" s="128"/>
      <c r="H54" s="128"/>
      <c r="I54" s="128"/>
      <c r="J54" s="69"/>
    </row>
    <row r="55" s="51" customFormat="1" ht="30" customHeight="1" spans="1:10">
      <c r="A55" s="101" t="s">
        <v>115</v>
      </c>
      <c r="B55" s="102"/>
      <c r="C55" s="102"/>
      <c r="D55" s="102"/>
      <c r="E55" s="103"/>
      <c r="F55" s="102"/>
      <c r="G55" s="102"/>
      <c r="H55" s="102"/>
      <c r="I55" s="102"/>
      <c r="J55" s="104"/>
    </row>
    <row r="56" s="51" customFormat="1" ht="30" customHeight="1" spans="1:10">
      <c r="A56" s="105"/>
      <c r="B56" s="106"/>
      <c r="C56" s="106"/>
      <c r="D56" s="106"/>
      <c r="E56" s="107"/>
      <c r="F56" s="106"/>
      <c r="G56" s="106"/>
      <c r="H56" s="106"/>
      <c r="I56" s="106"/>
      <c r="J56" s="108"/>
    </row>
    <row r="57" s="51" customFormat="1" ht="16.15" customHeight="1" spans="1:10">
      <c r="A57" s="52"/>
      <c r="B57" s="53"/>
      <c r="C57" s="54"/>
      <c r="D57" s="117"/>
      <c r="E57" s="118"/>
      <c r="F57" s="119"/>
      <c r="G57" s="119"/>
      <c r="H57" s="120"/>
      <c r="I57" s="121"/>
    </row>
    <row r="58" s="52" customFormat="1" ht="16.15" customHeight="1" spans="1:10">
      <c r="B58" s="53"/>
      <c r="C58" s="54"/>
      <c r="D58" s="117"/>
      <c r="E58" s="137"/>
      <c r="F58" s="117"/>
      <c r="G58" s="117"/>
      <c r="H58" s="54"/>
      <c r="I58" s="138"/>
    </row>
    <row r="59" s="52" customFormat="1" ht="16.15" customHeight="1" spans="1:10">
      <c r="B59" s="53"/>
      <c r="C59" s="54"/>
      <c r="D59" s="117"/>
      <c r="E59" s="137"/>
      <c r="F59" s="117"/>
      <c r="G59" s="117"/>
      <c r="H59" s="54"/>
      <c r="I59" s="138"/>
    </row>
  </sheetData>
  <mergeCells count="20">
    <mergeCell ref="A1:J1"/>
    <mergeCell ref="C2:D2"/>
    <mergeCell ref="A2:A4"/>
    <mergeCell ref="A5:A7"/>
    <mergeCell ref="A8:A12"/>
    <mergeCell ref="A13:A14"/>
    <mergeCell ref="A16:A21"/>
    <mergeCell ref="A22:A24"/>
    <mergeCell ref="A26:A27"/>
    <mergeCell ref="A28:A31"/>
    <mergeCell ref="A32:A35"/>
    <mergeCell ref="A36:A39"/>
    <mergeCell ref="A40:A41"/>
    <mergeCell ref="A42:A49"/>
    <mergeCell ref="A50:A52"/>
    <mergeCell ref="A53:A54"/>
    <mergeCell ref="B2:B3"/>
    <mergeCell ref="C45:C46"/>
    <mergeCell ref="J2:J3"/>
    <mergeCell ref="A55:J5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7"/>
  <sheetViews>
    <sheetView workbookViewId="0">
      <selection activeCell="T19" sqref="T19"/>
    </sheetView>
  </sheetViews>
  <sheetFormatPr defaultColWidth="8.83333333333333" defaultRowHeight="14.25" customHeight="1"/>
  <cols>
    <col min="1" max="1" width="23.1666666666667" style="3" customWidth="1"/>
    <col min="2" max="2" width="25.1666666666667" style="4" customWidth="1"/>
    <col min="3" max="4" width="7.33333333333333" style="3" customWidth="1"/>
    <col min="5" max="5" width="13.5" style="3" customWidth="1"/>
    <col min="6" max="10" width="7.33333333333333" style="3" customWidth="1"/>
    <col min="11" max="11" width="11.875" style="3" customWidth="1"/>
    <col min="12" max="12" width="11.375" style="3" customWidth="1"/>
    <col min="13" max="15" width="7.33333333333333" style="3" customWidth="1"/>
    <col min="16" max="16" width="16.5" style="1" customWidth="1"/>
    <col min="17" max="46" width="8.83333333333333" style="1"/>
    <col min="47" max="16384" width="8.83333333333333" style="5"/>
  </cols>
  <sheetData>
    <row r="1" s="1" customFormat="1" ht="51.75" customHeight="1" spans="1:16">
      <c r="A1" s="6" t="s">
        <v>116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2" customFormat="1" customHeight="1" spans="1:16">
      <c r="A2" s="8" t="s">
        <v>1</v>
      </c>
      <c r="B2" s="9" t="s">
        <v>2</v>
      </c>
      <c r="C2" s="8" t="s">
        <v>98</v>
      </c>
      <c r="D2" s="8"/>
      <c r="E2" s="8"/>
      <c r="F2" s="8"/>
      <c r="G2" s="8"/>
      <c r="H2" s="8"/>
      <c r="I2" s="8" t="s">
        <v>117</v>
      </c>
      <c r="J2" s="8"/>
      <c r="K2" s="10"/>
      <c r="L2" s="10"/>
      <c r="M2" s="10"/>
      <c r="N2" s="10"/>
      <c r="O2" s="10"/>
      <c r="P2" s="10" t="s">
        <v>5</v>
      </c>
    </row>
    <row r="3" s="2" customFormat="1" ht="36" customHeight="1" spans="1:16">
      <c r="A3" s="8"/>
      <c r="B3" s="9"/>
      <c r="C3" s="11" t="s">
        <v>6</v>
      </c>
      <c r="D3" s="12" t="s">
        <v>7</v>
      </c>
      <c r="E3" s="13" t="s">
        <v>8</v>
      </c>
      <c r="F3" s="13" t="s">
        <v>9</v>
      </c>
      <c r="G3" s="14" t="s">
        <v>5</v>
      </c>
      <c r="H3" s="15" t="s">
        <v>10</v>
      </c>
      <c r="I3" s="11" t="s">
        <v>6</v>
      </c>
      <c r="J3" s="12" t="s">
        <v>7</v>
      </c>
      <c r="K3" s="13" t="s">
        <v>8</v>
      </c>
      <c r="L3" s="13" t="s">
        <v>9</v>
      </c>
      <c r="M3" s="14" t="s">
        <v>5</v>
      </c>
      <c r="N3" s="15" t="s">
        <v>11</v>
      </c>
      <c r="O3" s="15" t="s">
        <v>10</v>
      </c>
      <c r="P3" s="17"/>
    </row>
    <row r="4" s="2" customFormat="1" ht="16.15" customHeight="1" spans="1:16">
      <c r="A4" s="8"/>
      <c r="B4" s="18" t="s">
        <v>12</v>
      </c>
      <c r="C4" s="8">
        <v>4720</v>
      </c>
      <c r="D4" s="19"/>
      <c r="E4" s="19"/>
      <c r="F4" s="19"/>
      <c r="G4" s="19"/>
      <c r="H4" s="19"/>
      <c r="I4" s="19">
        <v>4819</v>
      </c>
      <c r="J4" s="19"/>
      <c r="K4" s="19"/>
      <c r="L4" s="19"/>
      <c r="M4" s="19"/>
      <c r="N4" s="19"/>
      <c r="O4" s="19"/>
      <c r="P4" s="20"/>
    </row>
    <row r="5" s="2" customFormat="1" ht="16.15" customHeight="1" spans="1:16">
      <c r="A5" s="204" t="s">
        <v>13</v>
      </c>
      <c r="B5" s="22" t="s">
        <v>100</v>
      </c>
      <c r="C5" s="110">
        <v>120</v>
      </c>
      <c r="D5" s="23">
        <v>6</v>
      </c>
      <c r="E5" s="23">
        <v>2</v>
      </c>
      <c r="F5" s="23">
        <v>1</v>
      </c>
      <c r="G5" s="23"/>
      <c r="H5" s="23" t="s">
        <v>15</v>
      </c>
      <c r="I5" s="23">
        <v>121</v>
      </c>
      <c r="J5" s="23">
        <v>10</v>
      </c>
      <c r="K5" s="23">
        <v>25</v>
      </c>
      <c r="L5" s="23">
        <v>8</v>
      </c>
      <c r="M5" s="23"/>
      <c r="N5" s="23" t="s">
        <v>16</v>
      </c>
      <c r="O5" s="23" t="s">
        <v>15</v>
      </c>
      <c r="P5" s="20"/>
    </row>
    <row r="6" s="2" customFormat="1" ht="16.15" customHeight="1" spans="1:16">
      <c r="A6" s="21"/>
      <c r="B6" s="24" t="s">
        <v>101</v>
      </c>
      <c r="C6" s="110">
        <v>79</v>
      </c>
      <c r="D6" s="23">
        <v>4</v>
      </c>
      <c r="E6" s="23"/>
      <c r="F6" s="23"/>
      <c r="G6" s="23"/>
      <c r="H6" s="23" t="s">
        <v>15</v>
      </c>
      <c r="I6" s="23">
        <v>79</v>
      </c>
      <c r="J6" s="23">
        <v>7</v>
      </c>
      <c r="K6" s="23">
        <v>7</v>
      </c>
      <c r="L6" s="23">
        <v>2</v>
      </c>
      <c r="M6" s="23"/>
      <c r="N6" s="23" t="s">
        <v>16</v>
      </c>
      <c r="O6" s="23" t="s">
        <v>15</v>
      </c>
      <c r="P6" s="20"/>
    </row>
    <row r="7" s="2" customFormat="1" ht="16.15" customHeight="1" spans="1:16">
      <c r="A7" s="21"/>
      <c r="B7" s="205" t="s">
        <v>17</v>
      </c>
      <c r="C7" s="110">
        <v>128</v>
      </c>
      <c r="D7" s="23">
        <v>7</v>
      </c>
      <c r="E7" s="23"/>
      <c r="F7" s="23"/>
      <c r="G7" s="23"/>
      <c r="H7" s="23" t="s">
        <v>15</v>
      </c>
      <c r="I7" s="23">
        <v>126</v>
      </c>
      <c r="J7" s="23">
        <v>22</v>
      </c>
      <c r="K7" s="23">
        <v>35</v>
      </c>
      <c r="L7" s="23">
        <v>22</v>
      </c>
      <c r="M7" s="23"/>
      <c r="N7" s="23" t="s">
        <v>16</v>
      </c>
      <c r="O7" s="23" t="s">
        <v>15</v>
      </c>
      <c r="P7" s="20"/>
    </row>
    <row r="8" s="2" customFormat="1" ht="16.15" customHeight="1" spans="1:16">
      <c r="A8" s="206" t="s">
        <v>18</v>
      </c>
      <c r="B8" s="205" t="s">
        <v>19</v>
      </c>
      <c r="C8" s="110">
        <v>146</v>
      </c>
      <c r="D8" s="23">
        <v>8</v>
      </c>
      <c r="E8" s="23"/>
      <c r="F8" s="23"/>
      <c r="G8" s="23"/>
      <c r="H8" s="23" t="s">
        <v>20</v>
      </c>
      <c r="I8" s="23">
        <v>155</v>
      </c>
      <c r="J8" s="23">
        <v>13</v>
      </c>
      <c r="K8" s="23">
        <v>1</v>
      </c>
      <c r="L8" s="23"/>
      <c r="M8" s="23"/>
      <c r="N8" s="23"/>
      <c r="O8" s="23" t="s">
        <v>20</v>
      </c>
      <c r="P8" s="20"/>
    </row>
    <row r="9" s="2" customFormat="1" ht="16.15" customHeight="1" spans="1:16">
      <c r="A9" s="26"/>
      <c r="B9" s="205" t="s">
        <v>21</v>
      </c>
      <c r="C9" s="110">
        <v>106</v>
      </c>
      <c r="D9" s="23">
        <v>6</v>
      </c>
      <c r="E9" s="23">
        <v>5</v>
      </c>
      <c r="F9" s="23">
        <v>4</v>
      </c>
      <c r="G9" s="23"/>
      <c r="H9" s="23" t="s">
        <v>20</v>
      </c>
      <c r="I9" s="23">
        <v>127</v>
      </c>
      <c r="J9" s="23">
        <v>11</v>
      </c>
      <c r="K9" s="23">
        <v>10</v>
      </c>
      <c r="L9" s="23">
        <v>9</v>
      </c>
      <c r="M9" s="23"/>
      <c r="N9" s="23" t="s">
        <v>16</v>
      </c>
      <c r="O9" s="23" t="s">
        <v>20</v>
      </c>
      <c r="P9" s="20"/>
    </row>
    <row r="10" s="2" customFormat="1" ht="16.15" customHeight="1" spans="1:16">
      <c r="A10" s="26"/>
      <c r="B10" s="25" t="s">
        <v>23</v>
      </c>
      <c r="C10" s="110"/>
      <c r="D10" s="23">
        <v>2</v>
      </c>
      <c r="E10" s="23"/>
      <c r="F10" s="23"/>
      <c r="G10" s="23"/>
      <c r="H10" s="23" t="s">
        <v>20</v>
      </c>
      <c r="I10" s="23"/>
      <c r="J10" s="23"/>
      <c r="K10" s="23"/>
      <c r="L10" s="23"/>
      <c r="M10" s="23"/>
      <c r="N10" s="23"/>
      <c r="O10" s="23" t="s">
        <v>20</v>
      </c>
      <c r="P10" s="27" t="s">
        <v>24</v>
      </c>
    </row>
    <row r="11" s="2" customFormat="1" ht="16.15" customHeight="1" spans="1:16">
      <c r="A11" s="26"/>
      <c r="B11" s="25" t="s">
        <v>25</v>
      </c>
      <c r="C11" s="110">
        <v>23</v>
      </c>
      <c r="D11" s="23">
        <v>2</v>
      </c>
      <c r="E11" s="23"/>
      <c r="F11" s="23"/>
      <c r="G11" s="23"/>
      <c r="H11" s="23" t="s">
        <v>20</v>
      </c>
      <c r="I11" s="23">
        <v>23</v>
      </c>
      <c r="J11" s="23">
        <v>2</v>
      </c>
      <c r="K11" s="23"/>
      <c r="L11" s="23"/>
      <c r="M11" s="23"/>
      <c r="N11" s="23"/>
      <c r="O11" s="23" t="s">
        <v>20</v>
      </c>
      <c r="P11" s="20"/>
    </row>
    <row r="12" s="2" customFormat="1" ht="16.15" customHeight="1" spans="1:16">
      <c r="A12" s="26"/>
      <c r="B12" s="205" t="s">
        <v>26</v>
      </c>
      <c r="C12" s="110">
        <v>23</v>
      </c>
      <c r="D12" s="23">
        <v>2</v>
      </c>
      <c r="E12" s="23">
        <v>1</v>
      </c>
      <c r="F12" s="23">
        <v>1</v>
      </c>
      <c r="G12" s="23"/>
      <c r="H12" s="23" t="s">
        <v>20</v>
      </c>
      <c r="I12" s="23">
        <v>33</v>
      </c>
      <c r="J12" s="23">
        <v>3</v>
      </c>
      <c r="K12" s="23"/>
      <c r="L12" s="23"/>
      <c r="M12" s="23"/>
      <c r="N12" s="23" t="s">
        <v>16</v>
      </c>
      <c r="O12" s="23" t="s">
        <v>20</v>
      </c>
      <c r="P12" s="20"/>
    </row>
    <row r="13" s="2" customFormat="1" ht="16.15" customHeight="1" spans="1:16">
      <c r="A13" s="28" t="s">
        <v>27</v>
      </c>
      <c r="B13" s="29" t="s">
        <v>102</v>
      </c>
      <c r="C13" s="110">
        <v>83</v>
      </c>
      <c r="D13" s="23">
        <v>5</v>
      </c>
      <c r="E13" s="23">
        <v>3</v>
      </c>
      <c r="F13" s="23"/>
      <c r="G13" s="23"/>
      <c r="H13" s="23" t="s">
        <v>15</v>
      </c>
      <c r="I13" s="23">
        <v>83</v>
      </c>
      <c r="J13" s="23">
        <v>7</v>
      </c>
      <c r="K13" s="23">
        <v>48</v>
      </c>
      <c r="L13" s="23">
        <v>7</v>
      </c>
      <c r="M13" s="23"/>
      <c r="N13" s="23" t="s">
        <v>16</v>
      </c>
      <c r="O13" s="23" t="s">
        <v>15</v>
      </c>
      <c r="P13" s="20"/>
    </row>
    <row r="14" s="2" customFormat="1" ht="16.15" customHeight="1" spans="1:16">
      <c r="A14" s="30"/>
      <c r="B14" s="31" t="s">
        <v>28</v>
      </c>
      <c r="C14" s="110">
        <v>485</v>
      </c>
      <c r="D14" s="23">
        <v>25</v>
      </c>
      <c r="E14" s="23">
        <v>20</v>
      </c>
      <c r="F14" s="23">
        <v>14</v>
      </c>
      <c r="G14" s="23"/>
      <c r="H14" s="23" t="s">
        <v>15</v>
      </c>
      <c r="I14" s="23">
        <v>490</v>
      </c>
      <c r="J14" s="23">
        <v>41</v>
      </c>
      <c r="K14" s="23">
        <v>254</v>
      </c>
      <c r="L14" s="23">
        <v>40</v>
      </c>
      <c r="M14" s="23"/>
      <c r="N14" s="23" t="s">
        <v>16</v>
      </c>
      <c r="O14" s="23" t="s">
        <v>15</v>
      </c>
      <c r="P14" s="20"/>
    </row>
    <row r="15" s="2" customFormat="1" ht="16.15" customHeight="1" spans="1:16">
      <c r="A15" s="26" t="s">
        <v>29</v>
      </c>
      <c r="B15" s="205" t="s">
        <v>30</v>
      </c>
      <c r="C15" s="110">
        <v>445</v>
      </c>
      <c r="D15" s="23">
        <v>23</v>
      </c>
      <c r="E15" s="23">
        <v>23</v>
      </c>
      <c r="F15" s="23">
        <v>15</v>
      </c>
      <c r="G15" s="23"/>
      <c r="H15" s="23" t="s">
        <v>15</v>
      </c>
      <c r="I15" s="23">
        <v>448</v>
      </c>
      <c r="J15" s="23">
        <v>36</v>
      </c>
      <c r="K15" s="23">
        <v>205</v>
      </c>
      <c r="L15" s="23">
        <v>35</v>
      </c>
      <c r="M15" s="23"/>
      <c r="N15" s="23" t="s">
        <v>16</v>
      </c>
      <c r="O15" s="23" t="s">
        <v>15</v>
      </c>
      <c r="P15" s="20"/>
    </row>
    <row r="16" s="2" customFormat="1" ht="16.15" customHeight="1" spans="1:16">
      <c r="A16" s="32" t="s">
        <v>32</v>
      </c>
      <c r="B16" s="33" t="s">
        <v>33</v>
      </c>
      <c r="C16" s="110">
        <v>203</v>
      </c>
      <c r="D16" s="23">
        <v>11</v>
      </c>
      <c r="E16" s="23">
        <v>8</v>
      </c>
      <c r="F16" s="23">
        <v>3</v>
      </c>
      <c r="G16" s="23"/>
      <c r="H16" s="23" t="s">
        <v>15</v>
      </c>
      <c r="I16" s="23">
        <v>155</v>
      </c>
      <c r="J16" s="23">
        <v>13</v>
      </c>
      <c r="K16" s="23">
        <v>53</v>
      </c>
      <c r="L16" s="23">
        <v>13</v>
      </c>
      <c r="M16" s="23"/>
      <c r="N16" s="23" t="s">
        <v>16</v>
      </c>
      <c r="O16" s="23" t="s">
        <v>15</v>
      </c>
      <c r="P16" s="20"/>
    </row>
    <row r="17" s="2" customFormat="1" ht="16.15" customHeight="1" spans="1:16">
      <c r="A17" s="21"/>
      <c r="B17" s="33" t="s">
        <v>34</v>
      </c>
      <c r="C17" s="110">
        <v>135</v>
      </c>
      <c r="D17" s="23">
        <v>7</v>
      </c>
      <c r="E17" s="23">
        <v>9</v>
      </c>
      <c r="F17" s="23">
        <v>7</v>
      </c>
      <c r="G17" s="23"/>
      <c r="H17" s="23" t="s">
        <v>15</v>
      </c>
      <c r="I17" s="23">
        <v>173</v>
      </c>
      <c r="J17" s="23">
        <v>14</v>
      </c>
      <c r="K17" s="23">
        <v>72</v>
      </c>
      <c r="L17" s="23">
        <v>13</v>
      </c>
      <c r="M17" s="23"/>
      <c r="N17" s="23" t="s">
        <v>16</v>
      </c>
      <c r="O17" s="23" t="s">
        <v>15</v>
      </c>
      <c r="P17" s="20"/>
    </row>
    <row r="18" s="2" customFormat="1" ht="16.15" customHeight="1" spans="1:16">
      <c r="A18" s="21"/>
      <c r="B18" s="29" t="s">
        <v>103</v>
      </c>
      <c r="C18" s="110">
        <v>43</v>
      </c>
      <c r="D18" s="23">
        <v>3</v>
      </c>
      <c r="E18" s="23">
        <v>3</v>
      </c>
      <c r="F18" s="23">
        <v>1</v>
      </c>
      <c r="G18" s="23"/>
      <c r="H18" s="23" t="s">
        <v>15</v>
      </c>
      <c r="I18" s="23">
        <v>105</v>
      </c>
      <c r="J18" s="23">
        <v>9</v>
      </c>
      <c r="K18" s="23">
        <v>53</v>
      </c>
      <c r="L18" s="23">
        <v>8</v>
      </c>
      <c r="M18" s="23"/>
      <c r="N18" s="23" t="s">
        <v>16</v>
      </c>
      <c r="O18" s="23" t="s">
        <v>15</v>
      </c>
      <c r="P18" s="20"/>
    </row>
    <row r="19" s="2" customFormat="1" ht="16.15" customHeight="1" spans="1:16">
      <c r="A19" s="21"/>
      <c r="B19" s="33" t="s">
        <v>35</v>
      </c>
      <c r="C19" s="110">
        <v>38</v>
      </c>
      <c r="D19" s="111">
        <v>0</v>
      </c>
      <c r="E19" s="23"/>
      <c r="F19" s="23"/>
      <c r="G19" s="111"/>
      <c r="H19" s="23" t="s">
        <v>15</v>
      </c>
      <c r="I19" s="23"/>
      <c r="J19" s="23"/>
      <c r="K19" s="23"/>
      <c r="L19" s="23"/>
      <c r="M19" s="23"/>
      <c r="N19" s="23"/>
      <c r="O19" s="23"/>
      <c r="P19" s="20"/>
    </row>
    <row r="20" s="2" customFormat="1" ht="16.15" customHeight="1" spans="1:16">
      <c r="A20" s="21"/>
      <c r="B20" s="33" t="s">
        <v>36</v>
      </c>
      <c r="C20" s="110">
        <v>235</v>
      </c>
      <c r="D20" s="23">
        <v>12</v>
      </c>
      <c r="E20" s="23">
        <v>21</v>
      </c>
      <c r="F20" s="23">
        <v>13</v>
      </c>
      <c r="G20" s="23"/>
      <c r="H20" s="23" t="s">
        <v>15</v>
      </c>
      <c r="I20" s="23">
        <v>224</v>
      </c>
      <c r="J20" s="23">
        <v>18</v>
      </c>
      <c r="K20" s="23">
        <v>109</v>
      </c>
      <c r="L20" s="23">
        <v>18</v>
      </c>
      <c r="M20" s="23"/>
      <c r="N20" s="23" t="s">
        <v>16</v>
      </c>
      <c r="O20" s="23" t="s">
        <v>15</v>
      </c>
      <c r="P20" s="20"/>
    </row>
    <row r="21" s="2" customFormat="1" ht="16.15" customHeight="1" spans="1:16">
      <c r="A21" s="35"/>
      <c r="B21" s="205" t="s">
        <v>37</v>
      </c>
      <c r="C21" s="110">
        <v>36</v>
      </c>
      <c r="D21" s="111">
        <v>0</v>
      </c>
      <c r="E21" s="23"/>
      <c r="F21" s="23"/>
      <c r="G21" s="111"/>
      <c r="H21" s="23" t="s">
        <v>15</v>
      </c>
      <c r="I21" s="23">
        <v>39</v>
      </c>
      <c r="J21" s="111">
        <v>0</v>
      </c>
      <c r="K21" s="23"/>
      <c r="L21" s="23"/>
      <c r="M21" s="111"/>
      <c r="N21" s="23" t="s">
        <v>16</v>
      </c>
      <c r="O21" s="23" t="s">
        <v>15</v>
      </c>
      <c r="P21" s="20"/>
    </row>
    <row r="22" s="2" customFormat="1" ht="16.15" customHeight="1" spans="1:16">
      <c r="A22" s="206" t="s">
        <v>38</v>
      </c>
      <c r="B22" s="205" t="s">
        <v>39</v>
      </c>
      <c r="C22" s="110">
        <v>110</v>
      </c>
      <c r="D22" s="23">
        <v>12</v>
      </c>
      <c r="E22" s="23"/>
      <c r="F22" s="23"/>
      <c r="G22" s="23"/>
      <c r="H22" s="23" t="s">
        <v>40</v>
      </c>
      <c r="I22" s="23">
        <v>110</v>
      </c>
      <c r="J22" s="23">
        <v>18</v>
      </c>
      <c r="K22" s="23">
        <v>6</v>
      </c>
      <c r="L22" s="23">
        <v>4</v>
      </c>
      <c r="M22" s="23"/>
      <c r="N22" s="23" t="s">
        <v>16</v>
      </c>
      <c r="O22" s="23" t="s">
        <v>40</v>
      </c>
      <c r="P22" s="20"/>
    </row>
    <row r="23" s="2" customFormat="1" ht="16.15" customHeight="1" spans="1:16">
      <c r="A23" s="26"/>
      <c r="B23" s="36" t="s">
        <v>41</v>
      </c>
      <c r="C23" s="110">
        <v>31</v>
      </c>
      <c r="D23" s="23">
        <v>4</v>
      </c>
      <c r="E23" s="23"/>
      <c r="F23" s="23"/>
      <c r="G23" s="23"/>
      <c r="H23" s="23" t="s">
        <v>40</v>
      </c>
      <c r="I23" s="23">
        <v>31</v>
      </c>
      <c r="J23" s="23">
        <v>6</v>
      </c>
      <c r="K23" s="23">
        <v>4</v>
      </c>
      <c r="L23" s="23">
        <v>3</v>
      </c>
      <c r="M23" s="23"/>
      <c r="N23" s="23" t="s">
        <v>16</v>
      </c>
      <c r="O23" s="23" t="s">
        <v>40</v>
      </c>
      <c r="P23" s="20"/>
    </row>
    <row r="24" s="2" customFormat="1" ht="16.15" customHeight="1" spans="1:16">
      <c r="A24" s="26"/>
      <c r="B24" s="205" t="s">
        <v>42</v>
      </c>
      <c r="C24" s="110">
        <v>70</v>
      </c>
      <c r="D24" s="23">
        <v>8</v>
      </c>
      <c r="E24" s="23"/>
      <c r="F24" s="23"/>
      <c r="G24" s="23"/>
      <c r="H24" s="23" t="s">
        <v>15</v>
      </c>
      <c r="I24" s="23">
        <v>70</v>
      </c>
      <c r="J24" s="23">
        <v>12</v>
      </c>
      <c r="K24" s="23">
        <v>17</v>
      </c>
      <c r="L24" s="23">
        <v>10</v>
      </c>
      <c r="M24" s="23"/>
      <c r="N24" s="23" t="s">
        <v>16</v>
      </c>
      <c r="O24" s="23" t="s">
        <v>15</v>
      </c>
      <c r="P24" s="20"/>
    </row>
    <row r="25" s="2" customFormat="1" ht="16.15" customHeight="1" spans="1:16">
      <c r="A25" s="207" t="s">
        <v>43</v>
      </c>
      <c r="B25" s="31" t="s">
        <v>44</v>
      </c>
      <c r="C25" s="110">
        <v>369</v>
      </c>
      <c r="D25" s="23">
        <v>19</v>
      </c>
      <c r="E25" s="23">
        <v>3</v>
      </c>
      <c r="F25" s="23"/>
      <c r="G25" s="23"/>
      <c r="H25" s="23" t="s">
        <v>15</v>
      </c>
      <c r="I25" s="23">
        <v>372</v>
      </c>
      <c r="J25" s="23">
        <v>30</v>
      </c>
      <c r="K25" s="23">
        <v>120</v>
      </c>
      <c r="L25" s="23">
        <v>30</v>
      </c>
      <c r="M25" s="23"/>
      <c r="N25" s="23" t="s">
        <v>16</v>
      </c>
      <c r="O25" s="23" t="s">
        <v>15</v>
      </c>
      <c r="P25" s="20"/>
    </row>
    <row r="26" s="2" customFormat="1" ht="16.15" customHeight="1" spans="1:16">
      <c r="A26" s="207" t="s">
        <v>45</v>
      </c>
      <c r="B26" s="29" t="s">
        <v>104</v>
      </c>
      <c r="C26" s="110">
        <v>25</v>
      </c>
      <c r="D26" s="23">
        <v>2</v>
      </c>
      <c r="E26" s="23"/>
      <c r="F26" s="23"/>
      <c r="G26" s="23"/>
      <c r="H26" s="23" t="s">
        <v>47</v>
      </c>
      <c r="I26" s="23">
        <v>25</v>
      </c>
      <c r="J26" s="23">
        <v>2</v>
      </c>
      <c r="K26" s="23"/>
      <c r="L26" s="23"/>
      <c r="M26" s="23"/>
      <c r="N26" s="23"/>
      <c r="O26" s="23" t="s">
        <v>47</v>
      </c>
      <c r="P26" s="27" t="s">
        <v>48</v>
      </c>
    </row>
    <row r="27" s="2" customFormat="1" ht="16.15" customHeight="1" spans="1:16">
      <c r="A27" s="35"/>
      <c r="B27" s="205" t="s">
        <v>46</v>
      </c>
      <c r="C27" s="110">
        <v>111</v>
      </c>
      <c r="D27" s="23">
        <v>6</v>
      </c>
      <c r="E27" s="23">
        <v>1</v>
      </c>
      <c r="F27" s="23"/>
      <c r="G27" s="23"/>
      <c r="H27" s="23" t="s">
        <v>47</v>
      </c>
      <c r="I27" s="23">
        <v>111</v>
      </c>
      <c r="J27" s="23">
        <v>9</v>
      </c>
      <c r="K27" s="23"/>
      <c r="L27" s="23">
        <v>1</v>
      </c>
      <c r="M27" s="23"/>
      <c r="N27" s="23"/>
      <c r="O27" s="23" t="s">
        <v>47</v>
      </c>
      <c r="P27" s="27" t="s">
        <v>48</v>
      </c>
    </row>
    <row r="28" s="2" customFormat="1" ht="16.15" customHeight="1" spans="1:16">
      <c r="A28" s="206" t="s">
        <v>49</v>
      </c>
      <c r="B28" s="205" t="s">
        <v>50</v>
      </c>
      <c r="C28" s="112">
        <v>206</v>
      </c>
      <c r="D28" s="113">
        <v>11</v>
      </c>
      <c r="E28" s="23"/>
      <c r="F28" s="23"/>
      <c r="G28" s="113"/>
      <c r="H28" s="23" t="s">
        <v>20</v>
      </c>
      <c r="I28" s="113">
        <v>206</v>
      </c>
      <c r="J28" s="113">
        <v>17</v>
      </c>
      <c r="K28" s="23">
        <v>92</v>
      </c>
      <c r="L28" s="23">
        <v>16</v>
      </c>
      <c r="M28" s="113"/>
      <c r="N28" s="23"/>
      <c r="O28" s="23" t="s">
        <v>20</v>
      </c>
      <c r="P28" s="20"/>
    </row>
    <row r="29" s="2" customFormat="1" ht="16.15" customHeight="1" spans="1:16">
      <c r="A29" s="26"/>
      <c r="B29" s="205" t="s">
        <v>51</v>
      </c>
      <c r="C29" s="112">
        <v>40</v>
      </c>
      <c r="D29" s="113">
        <v>2</v>
      </c>
      <c r="E29" s="23"/>
      <c r="F29" s="23"/>
      <c r="G29" s="113"/>
      <c r="H29" s="23" t="s">
        <v>20</v>
      </c>
      <c r="I29" s="113">
        <v>42</v>
      </c>
      <c r="J29" s="113">
        <v>4</v>
      </c>
      <c r="K29" s="23">
        <v>21</v>
      </c>
      <c r="L29" s="23">
        <v>4</v>
      </c>
      <c r="M29" s="113"/>
      <c r="N29" s="23"/>
      <c r="O29" s="23" t="s">
        <v>20</v>
      </c>
      <c r="P29" s="20"/>
    </row>
    <row r="30" s="2" customFormat="1" ht="16.15" customHeight="1" spans="1:16">
      <c r="A30" s="26"/>
      <c r="B30" s="205" t="s">
        <v>52</v>
      </c>
      <c r="C30" s="112">
        <v>41</v>
      </c>
      <c r="D30" s="113">
        <v>3</v>
      </c>
      <c r="E30" s="23"/>
      <c r="F30" s="23"/>
      <c r="G30" s="113"/>
      <c r="H30" s="23" t="s">
        <v>20</v>
      </c>
      <c r="I30" s="113">
        <v>41</v>
      </c>
      <c r="J30" s="113">
        <v>4</v>
      </c>
      <c r="K30" s="23">
        <v>32</v>
      </c>
      <c r="L30" s="23">
        <v>4</v>
      </c>
      <c r="M30" s="113"/>
      <c r="N30" s="23"/>
      <c r="O30" s="23" t="s">
        <v>20</v>
      </c>
      <c r="P30" s="20"/>
    </row>
    <row r="31" s="2" customFormat="1" ht="16.15" customHeight="1" spans="1:16">
      <c r="A31" s="26"/>
      <c r="B31" s="25" t="s">
        <v>53</v>
      </c>
      <c r="C31" s="112"/>
      <c r="D31" s="113">
        <v>10</v>
      </c>
      <c r="E31" s="23"/>
      <c r="F31" s="23"/>
      <c r="G31" s="113"/>
      <c r="H31" s="23" t="s">
        <v>20</v>
      </c>
      <c r="I31" s="113"/>
      <c r="J31" s="113">
        <v>40</v>
      </c>
      <c r="K31" s="23">
        <v>12</v>
      </c>
      <c r="L31" s="23">
        <v>9</v>
      </c>
      <c r="M31" s="113"/>
      <c r="N31" s="23"/>
      <c r="O31" s="23" t="s">
        <v>20</v>
      </c>
      <c r="P31" s="27" t="s">
        <v>48</v>
      </c>
    </row>
    <row r="32" s="2" customFormat="1" ht="16.15" customHeight="1" spans="1:16">
      <c r="A32" s="206" t="s">
        <v>54</v>
      </c>
      <c r="B32" s="205" t="s">
        <v>55</v>
      </c>
      <c r="C32" s="110">
        <v>62</v>
      </c>
      <c r="D32" s="23">
        <v>8</v>
      </c>
      <c r="E32" s="23"/>
      <c r="F32" s="23"/>
      <c r="G32" s="23"/>
      <c r="H32" s="23" t="s">
        <v>56</v>
      </c>
      <c r="I32" s="23">
        <v>58</v>
      </c>
      <c r="J32" s="23">
        <v>10</v>
      </c>
      <c r="K32" s="23">
        <v>7</v>
      </c>
      <c r="L32" s="23">
        <v>4</v>
      </c>
      <c r="M32" s="23"/>
      <c r="N32" s="23"/>
      <c r="O32" s="23" t="s">
        <v>56</v>
      </c>
      <c r="P32" s="20"/>
    </row>
    <row r="33" s="2" customFormat="1" ht="16.15" customHeight="1" spans="1:16">
      <c r="A33" s="26"/>
      <c r="B33" s="29" t="s">
        <v>105</v>
      </c>
      <c r="C33" s="110">
        <v>165</v>
      </c>
      <c r="D33" s="23">
        <v>18</v>
      </c>
      <c r="E33" s="23">
        <v>1</v>
      </c>
      <c r="F33" s="23">
        <v>1</v>
      </c>
      <c r="G33" s="23"/>
      <c r="H33" s="23" t="s">
        <v>56</v>
      </c>
      <c r="I33" s="23">
        <v>183</v>
      </c>
      <c r="J33" s="23">
        <v>30</v>
      </c>
      <c r="K33" s="23">
        <v>14</v>
      </c>
      <c r="L33" s="23">
        <v>13</v>
      </c>
      <c r="M33" s="23"/>
      <c r="N33" s="23"/>
      <c r="O33" s="23" t="s">
        <v>56</v>
      </c>
      <c r="P33" s="20"/>
    </row>
    <row r="34" s="2" customFormat="1" ht="16.15" customHeight="1" spans="1:16">
      <c r="A34" s="26"/>
      <c r="B34" s="205" t="s">
        <v>57</v>
      </c>
      <c r="C34" s="110">
        <v>74</v>
      </c>
      <c r="D34" s="23">
        <v>8</v>
      </c>
      <c r="E34" s="23"/>
      <c r="F34" s="23"/>
      <c r="G34" s="23"/>
      <c r="H34" s="23" t="s">
        <v>40</v>
      </c>
      <c r="I34" s="23">
        <v>95</v>
      </c>
      <c r="J34" s="23">
        <v>16</v>
      </c>
      <c r="K34" s="23">
        <v>12</v>
      </c>
      <c r="L34" s="23">
        <v>9</v>
      </c>
      <c r="M34" s="23"/>
      <c r="N34" s="23" t="s">
        <v>16</v>
      </c>
      <c r="O34" s="23" t="s">
        <v>40</v>
      </c>
      <c r="P34" s="20"/>
    </row>
    <row r="35" s="2" customFormat="1" ht="16.15" customHeight="1" spans="1:16">
      <c r="A35" s="26"/>
      <c r="B35" s="37" t="s">
        <v>58</v>
      </c>
      <c r="C35" s="110"/>
      <c r="D35" s="23">
        <v>5</v>
      </c>
      <c r="E35" s="23"/>
      <c r="F35" s="23"/>
      <c r="G35" s="23"/>
      <c r="H35" s="23" t="s">
        <v>56</v>
      </c>
      <c r="I35" s="23"/>
      <c r="J35" s="23">
        <v>5</v>
      </c>
      <c r="K35" s="23">
        <v>1</v>
      </c>
      <c r="L35" s="23">
        <v>1</v>
      </c>
      <c r="M35" s="23"/>
      <c r="N35" s="23"/>
      <c r="O35" s="23" t="s">
        <v>56</v>
      </c>
      <c r="P35" s="27" t="s">
        <v>48</v>
      </c>
    </row>
    <row r="36" s="2" customFormat="1" ht="16.15" customHeight="1" spans="1:16">
      <c r="A36" s="206" t="s">
        <v>59</v>
      </c>
      <c r="B36" s="208" t="s">
        <v>60</v>
      </c>
      <c r="C36" s="42">
        <v>25</v>
      </c>
      <c r="D36" s="34" t="s">
        <v>118</v>
      </c>
      <c r="E36" s="23"/>
      <c r="F36" s="23"/>
      <c r="G36" s="34"/>
      <c r="H36" s="23" t="s">
        <v>15</v>
      </c>
      <c r="I36" s="23">
        <v>25</v>
      </c>
      <c r="J36" s="34">
        <v>20</v>
      </c>
      <c r="K36" s="23">
        <v>39</v>
      </c>
      <c r="L36" s="23">
        <v>15</v>
      </c>
      <c r="M36" s="34"/>
      <c r="N36" s="23" t="s">
        <v>16</v>
      </c>
      <c r="O36" s="23" t="s">
        <v>15</v>
      </c>
      <c r="P36" s="27" t="s">
        <v>24</v>
      </c>
    </row>
    <row r="37" s="2" customFormat="1" ht="16.15" customHeight="1" spans="1:16">
      <c r="A37" s="26"/>
      <c r="B37" s="208" t="s">
        <v>61</v>
      </c>
      <c r="C37" s="42">
        <v>15</v>
      </c>
      <c r="D37" s="34" t="s">
        <v>119</v>
      </c>
      <c r="E37" s="23"/>
      <c r="F37" s="23"/>
      <c r="G37" s="34"/>
      <c r="H37" s="23" t="s">
        <v>62</v>
      </c>
      <c r="I37" s="23">
        <v>15</v>
      </c>
      <c r="J37" s="34">
        <v>18</v>
      </c>
      <c r="K37" s="23">
        <v>26</v>
      </c>
      <c r="L37" s="23">
        <v>13</v>
      </c>
      <c r="M37" s="34"/>
      <c r="N37" s="23"/>
      <c r="O37" s="23" t="s">
        <v>62</v>
      </c>
      <c r="P37" s="27" t="s">
        <v>24</v>
      </c>
    </row>
    <row r="38" s="2" customFormat="1" ht="16.15" customHeight="1" spans="1:16">
      <c r="A38" s="26"/>
      <c r="B38" s="4" t="s">
        <v>120</v>
      </c>
      <c r="C38" s="42"/>
      <c r="D38" s="34">
        <v>0</v>
      </c>
      <c r="E38" s="23"/>
      <c r="F38" s="23"/>
      <c r="G38" s="34"/>
      <c r="H38" s="23" t="s">
        <v>15</v>
      </c>
      <c r="I38" s="23"/>
      <c r="J38" s="34">
        <v>3</v>
      </c>
      <c r="K38" s="23">
        <v>4</v>
      </c>
      <c r="L38" s="23">
        <v>1</v>
      </c>
      <c r="M38" s="34"/>
      <c r="N38" s="23" t="s">
        <v>16</v>
      </c>
      <c r="O38" s="23" t="s">
        <v>15</v>
      </c>
      <c r="P38" s="27" t="s">
        <v>24</v>
      </c>
    </row>
    <row r="39" s="2" customFormat="1" ht="16.15" customHeight="1" spans="1:16">
      <c r="A39" s="26"/>
      <c r="B39" s="39" t="s">
        <v>63</v>
      </c>
      <c r="C39" s="42"/>
      <c r="D39" s="34">
        <v>0</v>
      </c>
      <c r="E39" s="23"/>
      <c r="F39" s="23"/>
      <c r="G39" s="34"/>
      <c r="H39" s="23" t="s">
        <v>15</v>
      </c>
      <c r="I39" s="23"/>
      <c r="J39" s="34">
        <v>3</v>
      </c>
      <c r="K39" s="23">
        <v>21</v>
      </c>
      <c r="L39" s="23">
        <v>3</v>
      </c>
      <c r="M39" s="34"/>
      <c r="N39" s="23" t="s">
        <v>16</v>
      </c>
      <c r="O39" s="23" t="s">
        <v>15</v>
      </c>
      <c r="P39" s="27" t="s">
        <v>24</v>
      </c>
    </row>
    <row r="40" s="2" customFormat="1" ht="16.15" customHeight="1" spans="1:16">
      <c r="A40" s="206" t="s">
        <v>65</v>
      </c>
      <c r="B40" s="25" t="s">
        <v>66</v>
      </c>
      <c r="C40" s="110">
        <v>58</v>
      </c>
      <c r="D40" s="23">
        <v>6</v>
      </c>
      <c r="E40" s="23"/>
      <c r="F40" s="23"/>
      <c r="G40" s="23"/>
      <c r="H40" s="23" t="s">
        <v>15</v>
      </c>
      <c r="I40" s="23">
        <v>60</v>
      </c>
      <c r="J40" s="23">
        <v>10</v>
      </c>
      <c r="K40" s="23">
        <v>1</v>
      </c>
      <c r="L40" s="23">
        <v>1</v>
      </c>
      <c r="M40" s="23"/>
      <c r="N40" s="23" t="s">
        <v>16</v>
      </c>
      <c r="O40" s="23" t="s">
        <v>15</v>
      </c>
      <c r="P40" s="20"/>
    </row>
    <row r="41" s="2" customFormat="1" ht="16.15" customHeight="1" spans="1:16">
      <c r="A41" s="26"/>
      <c r="B41" s="33" t="s">
        <v>67</v>
      </c>
      <c r="C41" s="110">
        <v>87</v>
      </c>
      <c r="D41" s="23">
        <v>10</v>
      </c>
      <c r="E41" s="23"/>
      <c r="F41" s="23"/>
      <c r="G41" s="23"/>
      <c r="H41" s="23" t="s">
        <v>15</v>
      </c>
      <c r="I41" s="23">
        <v>91</v>
      </c>
      <c r="J41" s="23">
        <v>16</v>
      </c>
      <c r="K41" s="23">
        <v>3</v>
      </c>
      <c r="L41" s="23">
        <v>2</v>
      </c>
      <c r="M41" s="23"/>
      <c r="N41" s="23" t="s">
        <v>16</v>
      </c>
      <c r="O41" s="23" t="s">
        <v>15</v>
      </c>
      <c r="P41" s="20"/>
    </row>
    <row r="42" s="2" customFormat="1" ht="16.15" customHeight="1" spans="1:16">
      <c r="A42" s="32" t="s">
        <v>110</v>
      </c>
      <c r="B42" s="205" t="s">
        <v>69</v>
      </c>
      <c r="C42" s="110">
        <v>43</v>
      </c>
      <c r="D42" s="23">
        <v>3</v>
      </c>
      <c r="E42" s="23"/>
      <c r="F42" s="23"/>
      <c r="G42" s="23"/>
      <c r="H42" s="23" t="s">
        <v>15</v>
      </c>
      <c r="I42" s="23">
        <v>43</v>
      </c>
      <c r="J42" s="23">
        <v>4</v>
      </c>
      <c r="K42" s="23">
        <v>1</v>
      </c>
      <c r="L42" s="23">
        <v>1</v>
      </c>
      <c r="M42" s="23"/>
      <c r="N42" s="23" t="s">
        <v>16</v>
      </c>
      <c r="O42" s="23" t="s">
        <v>15</v>
      </c>
      <c r="P42" s="20"/>
    </row>
    <row r="43" s="2" customFormat="1" ht="16.15" customHeight="1" spans="1:16">
      <c r="A43" s="21"/>
      <c r="B43" s="33" t="s">
        <v>70</v>
      </c>
      <c r="C43" s="110">
        <v>85</v>
      </c>
      <c r="D43" s="23">
        <v>5</v>
      </c>
      <c r="E43" s="23">
        <v>5</v>
      </c>
      <c r="F43" s="23">
        <v>4</v>
      </c>
      <c r="G43" s="23"/>
      <c r="H43" s="23" t="s">
        <v>15</v>
      </c>
      <c r="I43" s="23">
        <v>82</v>
      </c>
      <c r="J43" s="23">
        <v>7</v>
      </c>
      <c r="K43" s="23">
        <v>30</v>
      </c>
      <c r="L43" s="23">
        <v>7</v>
      </c>
      <c r="M43" s="23"/>
      <c r="N43" s="23" t="s">
        <v>16</v>
      </c>
      <c r="O43" s="23" t="s">
        <v>15</v>
      </c>
      <c r="P43" s="20"/>
    </row>
    <row r="44" s="2" customFormat="1" ht="16.15" customHeight="1" spans="1:16">
      <c r="A44" s="21"/>
      <c r="B44" s="33" t="s">
        <v>71</v>
      </c>
      <c r="C44" s="110">
        <v>71</v>
      </c>
      <c r="D44" s="23">
        <v>4</v>
      </c>
      <c r="E44" s="23"/>
      <c r="F44" s="23"/>
      <c r="G44" s="23"/>
      <c r="H44" s="23" t="s">
        <v>47</v>
      </c>
      <c r="I44" s="23">
        <v>64</v>
      </c>
      <c r="J44" s="23">
        <v>6</v>
      </c>
      <c r="K44" s="23">
        <v>5</v>
      </c>
      <c r="L44" s="23">
        <v>5</v>
      </c>
      <c r="M44" s="23"/>
      <c r="N44" s="23"/>
      <c r="O44" s="23" t="s">
        <v>47</v>
      </c>
      <c r="P44" s="20"/>
    </row>
    <row r="45" s="2" customFormat="1" ht="16.15" customHeight="1" spans="1:16">
      <c r="A45" s="21"/>
      <c r="B45" s="33" t="s">
        <v>72</v>
      </c>
      <c r="C45" s="114">
        <v>120</v>
      </c>
      <c r="D45" s="40">
        <v>2</v>
      </c>
      <c r="E45" s="23"/>
      <c r="F45" s="23"/>
      <c r="G45" s="40"/>
      <c r="H45" s="23" t="s">
        <v>74</v>
      </c>
      <c r="I45" s="40">
        <v>120</v>
      </c>
      <c r="J45" s="40"/>
      <c r="K45" s="23"/>
      <c r="L45" s="23"/>
      <c r="M45" s="40"/>
      <c r="N45" s="23"/>
      <c r="O45" s="23" t="s">
        <v>74</v>
      </c>
      <c r="P45" s="20"/>
    </row>
    <row r="46" s="2" customFormat="1" ht="16.15" customHeight="1" spans="1:16">
      <c r="A46" s="21"/>
      <c r="B46" s="33" t="s">
        <v>75</v>
      </c>
      <c r="C46" s="115"/>
      <c r="D46" s="41">
        <v>5</v>
      </c>
      <c r="E46" s="23"/>
      <c r="F46" s="23"/>
      <c r="G46" s="41"/>
      <c r="H46" s="23" t="s">
        <v>74</v>
      </c>
      <c r="I46" s="41"/>
      <c r="J46" s="41"/>
      <c r="K46" s="23"/>
      <c r="L46" s="23"/>
      <c r="M46" s="41"/>
      <c r="N46" s="23"/>
      <c r="O46" s="23" t="s">
        <v>74</v>
      </c>
      <c r="P46" s="20"/>
    </row>
    <row r="47" s="2" customFormat="1" ht="16.15" customHeight="1" spans="1:16">
      <c r="A47" s="21"/>
      <c r="B47" s="205" t="s">
        <v>77</v>
      </c>
      <c r="C47" s="110">
        <v>30</v>
      </c>
      <c r="D47" s="23">
        <v>2</v>
      </c>
      <c r="E47" s="23"/>
      <c r="F47" s="23"/>
      <c r="G47" s="23"/>
      <c r="H47" s="23" t="s">
        <v>47</v>
      </c>
      <c r="I47" s="23">
        <v>30</v>
      </c>
      <c r="J47" s="23">
        <v>3</v>
      </c>
      <c r="K47" s="23">
        <v>3</v>
      </c>
      <c r="L47" s="23">
        <v>3</v>
      </c>
      <c r="M47" s="23"/>
      <c r="N47" s="23"/>
      <c r="O47" s="23" t="s">
        <v>47</v>
      </c>
      <c r="P47" s="20"/>
    </row>
    <row r="48" s="2" customFormat="1" ht="16.15" customHeight="1" spans="1:16">
      <c r="A48" s="21"/>
      <c r="B48" s="33" t="s">
        <v>78</v>
      </c>
      <c r="C48" s="110">
        <v>33</v>
      </c>
      <c r="D48" s="23">
        <v>2</v>
      </c>
      <c r="E48" s="23"/>
      <c r="F48" s="23"/>
      <c r="G48" s="23"/>
      <c r="H48" s="23" t="s">
        <v>79</v>
      </c>
      <c r="I48" s="23">
        <v>38</v>
      </c>
      <c r="J48" s="23">
        <v>4</v>
      </c>
      <c r="K48" s="23">
        <v>2</v>
      </c>
      <c r="L48" s="23">
        <v>1</v>
      </c>
      <c r="M48" s="23"/>
      <c r="N48" s="23"/>
      <c r="O48" s="23" t="s">
        <v>79</v>
      </c>
      <c r="P48" s="20"/>
    </row>
    <row r="49" s="2" customFormat="1" ht="16.15" customHeight="1" spans="1:16">
      <c r="A49" s="35"/>
      <c r="B49" s="33" t="s">
        <v>79</v>
      </c>
      <c r="C49" s="110">
        <v>81</v>
      </c>
      <c r="D49" s="23">
        <v>5</v>
      </c>
      <c r="E49" s="23"/>
      <c r="F49" s="23"/>
      <c r="G49" s="23"/>
      <c r="H49" s="23" t="s">
        <v>79</v>
      </c>
      <c r="I49" s="23">
        <v>83</v>
      </c>
      <c r="J49" s="23">
        <v>7</v>
      </c>
      <c r="K49" s="23">
        <v>36</v>
      </c>
      <c r="L49" s="23">
        <v>7</v>
      </c>
      <c r="M49" s="23"/>
      <c r="N49" s="23"/>
      <c r="O49" s="23" t="s">
        <v>79</v>
      </c>
      <c r="P49" s="20"/>
    </row>
    <row r="50" s="2" customFormat="1" ht="16.15" customHeight="1" spans="1:16">
      <c r="A50" s="206" t="s">
        <v>80</v>
      </c>
      <c r="B50" s="33" t="s">
        <v>81</v>
      </c>
      <c r="C50" s="110">
        <v>92</v>
      </c>
      <c r="D50" s="23">
        <v>5</v>
      </c>
      <c r="E50" s="23">
        <v>3</v>
      </c>
      <c r="F50" s="23"/>
      <c r="G50" s="23"/>
      <c r="H50" s="23" t="s">
        <v>15</v>
      </c>
      <c r="I50" s="23">
        <v>93</v>
      </c>
      <c r="J50" s="23">
        <v>8</v>
      </c>
      <c r="K50" s="23">
        <v>52</v>
      </c>
      <c r="L50" s="23">
        <v>6</v>
      </c>
      <c r="M50" s="23"/>
      <c r="N50" s="23" t="s">
        <v>16</v>
      </c>
      <c r="O50" s="23" t="s">
        <v>15</v>
      </c>
      <c r="P50" s="20"/>
    </row>
    <row r="51" s="2" customFormat="1" ht="16.15" customHeight="1" spans="1:16">
      <c r="A51" s="26"/>
      <c r="B51" s="205" t="s">
        <v>82</v>
      </c>
      <c r="C51" s="110">
        <v>74</v>
      </c>
      <c r="D51" s="23">
        <v>4</v>
      </c>
      <c r="E51" s="23">
        <v>2</v>
      </c>
      <c r="F51" s="23"/>
      <c r="G51" s="23"/>
      <c r="H51" s="23" t="s">
        <v>15</v>
      </c>
      <c r="I51" s="23">
        <v>76</v>
      </c>
      <c r="J51" s="23">
        <v>7</v>
      </c>
      <c r="K51" s="23">
        <v>34</v>
      </c>
      <c r="L51" s="23">
        <v>7</v>
      </c>
      <c r="M51" s="23"/>
      <c r="N51" s="23" t="s">
        <v>16</v>
      </c>
      <c r="O51" s="23" t="s">
        <v>15</v>
      </c>
      <c r="P51" s="20"/>
    </row>
    <row r="52" s="2" customFormat="1" ht="16.15" customHeight="1" spans="1:16">
      <c r="A52" s="26"/>
      <c r="B52" s="205" t="s">
        <v>83</v>
      </c>
      <c r="C52" s="110">
        <v>74</v>
      </c>
      <c r="D52" s="23">
        <v>4</v>
      </c>
      <c r="E52" s="23">
        <v>1</v>
      </c>
      <c r="F52" s="23"/>
      <c r="G52" s="23"/>
      <c r="H52" s="23" t="s">
        <v>15</v>
      </c>
      <c r="I52" s="23">
        <v>74</v>
      </c>
      <c r="J52" s="23">
        <v>6</v>
      </c>
      <c r="K52" s="23">
        <v>32</v>
      </c>
      <c r="L52" s="23">
        <v>6</v>
      </c>
      <c r="M52" s="23"/>
      <c r="N52" s="23" t="s">
        <v>16</v>
      </c>
      <c r="O52" s="23" t="s">
        <v>15</v>
      </c>
      <c r="P52" s="20"/>
    </row>
    <row r="53" s="2" customFormat="1" ht="16.15" customHeight="1" spans="1:16">
      <c r="A53" s="42" t="s">
        <v>84</v>
      </c>
      <c r="B53" s="43" t="s">
        <v>85</v>
      </c>
      <c r="C53" s="42">
        <v>100</v>
      </c>
      <c r="D53" s="34"/>
      <c r="E53" s="23"/>
      <c r="F53" s="23"/>
      <c r="G53" s="34"/>
      <c r="H53" s="23"/>
      <c r="I53" s="23">
        <v>100</v>
      </c>
      <c r="J53" s="34"/>
      <c r="K53" s="23"/>
      <c r="L53" s="23"/>
      <c r="M53" s="34"/>
      <c r="N53" s="23" t="s">
        <v>16</v>
      </c>
      <c r="O53" s="23"/>
      <c r="P53" s="20"/>
    </row>
    <row r="54" s="2" customFormat="1" ht="16.15" customHeight="1" spans="1:16">
      <c r="A54" s="42"/>
      <c r="B54" s="43" t="s">
        <v>86</v>
      </c>
      <c r="C54" s="42">
        <v>100</v>
      </c>
      <c r="D54" s="34"/>
      <c r="E54" s="23"/>
      <c r="F54" s="23"/>
      <c r="G54" s="34"/>
      <c r="H54" s="23"/>
      <c r="I54" s="23">
        <v>100</v>
      </c>
      <c r="J54" s="34"/>
      <c r="K54" s="23"/>
      <c r="L54" s="23"/>
      <c r="M54" s="34"/>
      <c r="N54" s="23" t="s">
        <v>16</v>
      </c>
      <c r="O54" s="23"/>
      <c r="P54" s="20"/>
    </row>
    <row r="55" s="109" customFormat="1" ht="16.15" customHeight="1" spans="1:16">
      <c r="A55" s="116" t="s">
        <v>121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6"/>
    </row>
    <row r="56" s="109" customFormat="1" ht="16.15" customHeight="1" spans="1:16">
      <c r="A56" s="47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9"/>
    </row>
    <row r="57" s="3" customFormat="1" ht="16.15" customHeight="1" spans="1:16">
      <c r="B57" s="4"/>
    </row>
  </sheetData>
  <mergeCells count="22">
    <mergeCell ref="A1:P1"/>
    <mergeCell ref="C2:D2"/>
    <mergeCell ref="I2:J2"/>
    <mergeCell ref="A2:A4"/>
    <mergeCell ref="A5:A7"/>
    <mergeCell ref="A8:A12"/>
    <mergeCell ref="A13:A14"/>
    <mergeCell ref="A16:A21"/>
    <mergeCell ref="A22:A24"/>
    <mergeCell ref="A26:A27"/>
    <mergeCell ref="A28:A31"/>
    <mergeCell ref="A32:A35"/>
    <mergeCell ref="A36:A39"/>
    <mergeCell ref="A40:A41"/>
    <mergeCell ref="A42:A49"/>
    <mergeCell ref="A50:A52"/>
    <mergeCell ref="A53:A54"/>
    <mergeCell ref="B2:B3"/>
    <mergeCell ref="C45:C46"/>
    <mergeCell ref="I45:I46"/>
    <mergeCell ref="P2:P3"/>
    <mergeCell ref="A55:P5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tabSelected="1" workbookViewId="0">
      <selection activeCell="B15" sqref="B15"/>
    </sheetView>
  </sheetViews>
  <sheetFormatPr defaultColWidth="8.875" defaultRowHeight="14.25"/>
  <cols>
    <col min="1" max="1" width="23.125" style="52" customWidth="1"/>
    <col min="2" max="2" width="25.125" style="53" customWidth="1"/>
    <col min="3" max="3" width="7.375" style="54" customWidth="1"/>
    <col min="4" max="9" width="7.375" style="53" customWidth="1"/>
    <col min="10" max="10" width="16.5" style="50" customWidth="1"/>
    <col min="11" max="16377" width="8.875" style="50"/>
  </cols>
  <sheetData>
    <row r="1" s="50" customFormat="1" ht="51.75" customHeight="1" spans="1:10">
      <c r="A1" s="55" t="s">
        <v>122</v>
      </c>
      <c r="B1" s="56"/>
      <c r="C1" s="57"/>
      <c r="D1" s="56"/>
      <c r="E1" s="56"/>
      <c r="F1" s="56"/>
      <c r="G1" s="56"/>
      <c r="H1" s="56"/>
      <c r="I1" s="56"/>
      <c r="J1" s="55"/>
    </row>
    <row r="2" s="51" customFormat="1" ht="12" spans="1:10">
      <c r="A2" s="58" t="s">
        <v>1</v>
      </c>
      <c r="B2" s="59" t="s">
        <v>2</v>
      </c>
      <c r="C2" s="60" t="s">
        <v>117</v>
      </c>
      <c r="D2" s="59"/>
      <c r="E2" s="61"/>
      <c r="F2" s="61"/>
      <c r="G2" s="61"/>
      <c r="H2" s="61"/>
      <c r="I2" s="61"/>
      <c r="J2" s="62" t="s">
        <v>5</v>
      </c>
    </row>
    <row r="3" s="51" customFormat="1" ht="72" spans="1:10">
      <c r="A3" s="58"/>
      <c r="B3" s="59"/>
      <c r="C3" s="63" t="s">
        <v>6</v>
      </c>
      <c r="D3" s="64" t="s">
        <v>7</v>
      </c>
      <c r="E3" s="13" t="s">
        <v>8</v>
      </c>
      <c r="F3" s="13" t="s">
        <v>9</v>
      </c>
      <c r="G3" s="14" t="s">
        <v>5</v>
      </c>
      <c r="H3" s="15" t="s">
        <v>11</v>
      </c>
      <c r="I3" s="15" t="s">
        <v>10</v>
      </c>
      <c r="J3" s="65"/>
    </row>
    <row r="4" s="51" customFormat="1" ht="16.15" customHeight="1" spans="1:10">
      <c r="A4" s="58"/>
      <c r="B4" s="66" t="s">
        <v>12</v>
      </c>
      <c r="C4" s="67">
        <v>4819</v>
      </c>
      <c r="D4" s="68"/>
      <c r="E4" s="68"/>
      <c r="F4" s="68"/>
      <c r="G4" s="68"/>
      <c r="H4" s="68"/>
      <c r="I4" s="68"/>
      <c r="J4" s="69"/>
    </row>
    <row r="5" s="51" customFormat="1" ht="16.15" customHeight="1" spans="1:10">
      <c r="A5" s="194" t="s">
        <v>13</v>
      </c>
      <c r="B5" s="71" t="s">
        <v>100</v>
      </c>
      <c r="C5" s="72">
        <v>121</v>
      </c>
      <c r="D5" s="73">
        <v>15</v>
      </c>
      <c r="E5" s="73">
        <v>21</v>
      </c>
      <c r="F5" s="73">
        <v>12</v>
      </c>
      <c r="G5" s="73"/>
      <c r="H5" s="73" t="s">
        <v>16</v>
      </c>
      <c r="I5" s="73" t="s">
        <v>15</v>
      </c>
      <c r="J5" s="69"/>
    </row>
    <row r="6" s="51" customFormat="1" ht="16.15" customHeight="1" spans="1:10">
      <c r="A6" s="70"/>
      <c r="B6" s="74" t="s">
        <v>101</v>
      </c>
      <c r="C6" s="72">
        <v>79</v>
      </c>
      <c r="D6" s="73">
        <v>10</v>
      </c>
      <c r="E6" s="73">
        <v>8</v>
      </c>
      <c r="F6" s="73">
        <v>2</v>
      </c>
      <c r="G6" s="73"/>
      <c r="H6" s="73" t="s">
        <v>16</v>
      </c>
      <c r="I6" s="73" t="s">
        <v>15</v>
      </c>
      <c r="J6" s="69"/>
    </row>
    <row r="7" s="51" customFormat="1" ht="16.15" customHeight="1" spans="1:10">
      <c r="A7" s="70"/>
      <c r="B7" s="202" t="s">
        <v>17</v>
      </c>
      <c r="C7" s="72">
        <v>126</v>
      </c>
      <c r="D7" s="73">
        <v>22</v>
      </c>
      <c r="E7" s="73">
        <v>29</v>
      </c>
      <c r="F7" s="73">
        <v>15</v>
      </c>
      <c r="G7" s="73"/>
      <c r="H7" s="73" t="s">
        <v>16</v>
      </c>
      <c r="I7" s="73" t="s">
        <v>15</v>
      </c>
      <c r="J7" s="69"/>
    </row>
    <row r="8" s="51" customFormat="1" ht="16.15" customHeight="1" spans="1:10">
      <c r="A8" s="196" t="s">
        <v>18</v>
      </c>
      <c r="B8" s="202" t="s">
        <v>19</v>
      </c>
      <c r="C8" s="72">
        <v>155</v>
      </c>
      <c r="D8" s="73">
        <v>13</v>
      </c>
      <c r="E8" s="73">
        <v>5</v>
      </c>
      <c r="F8" s="73">
        <v>3</v>
      </c>
      <c r="G8" s="73"/>
      <c r="H8" s="73"/>
      <c r="I8" s="73" t="s">
        <v>20</v>
      </c>
      <c r="J8" s="69"/>
    </row>
    <row r="9" s="51" customFormat="1" ht="16.15" customHeight="1" spans="1:10">
      <c r="A9" s="77"/>
      <c r="B9" s="202" t="s">
        <v>21</v>
      </c>
      <c r="C9" s="72">
        <v>127</v>
      </c>
      <c r="D9" s="73">
        <v>11</v>
      </c>
      <c r="E9" s="73">
        <v>12</v>
      </c>
      <c r="F9" s="73">
        <v>5</v>
      </c>
      <c r="G9" s="73"/>
      <c r="H9" s="73" t="s">
        <v>16</v>
      </c>
      <c r="I9" s="73" t="s">
        <v>20</v>
      </c>
      <c r="J9" s="69"/>
    </row>
    <row r="10" s="51" customFormat="1" ht="16.15" customHeight="1" spans="1:10">
      <c r="A10" s="77"/>
      <c r="B10" s="78" t="s">
        <v>23</v>
      </c>
      <c r="C10" s="72"/>
      <c r="D10" s="73">
        <v>5</v>
      </c>
      <c r="E10" s="73"/>
      <c r="F10" s="73"/>
      <c r="G10" s="73"/>
      <c r="H10" s="73"/>
      <c r="I10" s="73" t="s">
        <v>20</v>
      </c>
      <c r="J10" s="79" t="s">
        <v>24</v>
      </c>
    </row>
    <row r="11" s="51" customFormat="1" ht="16.15" customHeight="1" spans="1:10">
      <c r="A11" s="77"/>
      <c r="B11" s="78" t="s">
        <v>25</v>
      </c>
      <c r="C11" s="72">
        <v>23</v>
      </c>
      <c r="D11" s="73">
        <v>2</v>
      </c>
      <c r="E11" s="73"/>
      <c r="F11" s="73"/>
      <c r="G11" s="73"/>
      <c r="H11" s="73"/>
      <c r="I11" s="73" t="s">
        <v>20</v>
      </c>
      <c r="J11" s="69"/>
    </row>
    <row r="12" s="51" customFormat="1" ht="16.15" customHeight="1" spans="1:10">
      <c r="A12" s="77"/>
      <c r="B12" s="202" t="s">
        <v>26</v>
      </c>
      <c r="C12" s="72">
        <v>33</v>
      </c>
      <c r="D12" s="73">
        <v>3</v>
      </c>
      <c r="E12" s="73"/>
      <c r="F12" s="73"/>
      <c r="G12" s="73"/>
      <c r="H12" s="73" t="s">
        <v>16</v>
      </c>
      <c r="I12" s="73" t="s">
        <v>20</v>
      </c>
      <c r="J12" s="69"/>
    </row>
    <row r="13" s="51" customFormat="1" ht="16.15" customHeight="1" spans="1:10">
      <c r="A13" s="80" t="s">
        <v>27</v>
      </c>
      <c r="B13" s="81" t="s">
        <v>102</v>
      </c>
      <c r="C13" s="72">
        <v>83</v>
      </c>
      <c r="D13" s="73">
        <v>7</v>
      </c>
      <c r="E13" s="73">
        <v>21</v>
      </c>
      <c r="F13" s="73">
        <v>6</v>
      </c>
      <c r="G13" s="73"/>
      <c r="H13" s="73" t="s">
        <v>16</v>
      </c>
      <c r="I13" s="73" t="s">
        <v>15</v>
      </c>
      <c r="J13" s="69"/>
    </row>
    <row r="14" s="51" customFormat="1" ht="16.15" customHeight="1" spans="1:10">
      <c r="A14" s="82"/>
      <c r="B14" s="83" t="s">
        <v>28</v>
      </c>
      <c r="C14" s="72">
        <v>490</v>
      </c>
      <c r="D14" s="73">
        <v>40</v>
      </c>
      <c r="E14" s="73">
        <v>106</v>
      </c>
      <c r="F14" s="73">
        <v>40</v>
      </c>
      <c r="G14" s="73"/>
      <c r="H14" s="73" t="s">
        <v>16</v>
      </c>
      <c r="I14" s="73" t="s">
        <v>15</v>
      </c>
      <c r="J14" s="69"/>
    </row>
    <row r="15" s="51" customFormat="1" ht="16.15" customHeight="1" spans="1:10">
      <c r="A15" s="77" t="s">
        <v>29</v>
      </c>
      <c r="B15" s="202" t="s">
        <v>30</v>
      </c>
      <c r="C15" s="72">
        <v>448</v>
      </c>
      <c r="D15" s="84">
        <v>36</v>
      </c>
      <c r="E15" s="73">
        <v>97</v>
      </c>
      <c r="F15" s="73">
        <v>34</v>
      </c>
      <c r="G15" s="84"/>
      <c r="H15" s="73" t="s">
        <v>16</v>
      </c>
      <c r="I15" s="73" t="s">
        <v>15</v>
      </c>
      <c r="J15" s="69"/>
    </row>
    <row r="16" s="51" customFormat="1" ht="16.15" customHeight="1" spans="1:10">
      <c r="A16" s="85" t="s">
        <v>32</v>
      </c>
      <c r="B16" s="86" t="s">
        <v>33</v>
      </c>
      <c r="C16" s="72">
        <v>155</v>
      </c>
      <c r="D16" s="73">
        <v>13</v>
      </c>
      <c r="E16" s="73">
        <v>31</v>
      </c>
      <c r="F16" s="73">
        <v>13</v>
      </c>
      <c r="G16" s="73"/>
      <c r="H16" s="73" t="s">
        <v>16</v>
      </c>
      <c r="I16" s="73" t="s">
        <v>15</v>
      </c>
      <c r="J16" s="69"/>
    </row>
    <row r="17" s="51" customFormat="1" ht="16.15" customHeight="1" spans="1:10">
      <c r="A17" s="87"/>
      <c r="B17" s="86" t="s">
        <v>34</v>
      </c>
      <c r="C17" s="72">
        <v>173</v>
      </c>
      <c r="D17" s="73">
        <v>14</v>
      </c>
      <c r="E17" s="73">
        <v>39</v>
      </c>
      <c r="F17" s="73">
        <v>14</v>
      </c>
      <c r="G17" s="73"/>
      <c r="H17" s="73" t="s">
        <v>16</v>
      </c>
      <c r="I17" s="73" t="s">
        <v>15</v>
      </c>
      <c r="J17" s="69"/>
    </row>
    <row r="18" s="51" customFormat="1" ht="16.15" customHeight="1" spans="1:10">
      <c r="A18" s="88"/>
      <c r="B18" s="78" t="s">
        <v>103</v>
      </c>
      <c r="C18" s="78">
        <v>105</v>
      </c>
      <c r="D18" s="73">
        <v>9</v>
      </c>
      <c r="E18" s="73">
        <v>29</v>
      </c>
      <c r="F18" s="73">
        <v>9</v>
      </c>
      <c r="G18" s="73"/>
      <c r="H18" s="73" t="s">
        <v>16</v>
      </c>
      <c r="I18" s="73" t="s">
        <v>15</v>
      </c>
      <c r="J18" s="78"/>
    </row>
    <row r="19" s="51" customFormat="1" ht="16.15" customHeight="1" spans="1:10">
      <c r="A19" s="87"/>
      <c r="B19" s="86" t="s">
        <v>36</v>
      </c>
      <c r="C19" s="72">
        <v>224</v>
      </c>
      <c r="D19" s="73">
        <v>18</v>
      </c>
      <c r="E19" s="73">
        <v>59</v>
      </c>
      <c r="F19" s="73">
        <v>18</v>
      </c>
      <c r="G19" s="73"/>
      <c r="H19" s="73" t="s">
        <v>16</v>
      </c>
      <c r="I19" s="73" t="s">
        <v>15</v>
      </c>
      <c r="J19" s="69"/>
    </row>
    <row r="20" s="51" customFormat="1" ht="16.15" customHeight="1" spans="1:10">
      <c r="A20" s="89"/>
      <c r="B20" s="202" t="s">
        <v>37</v>
      </c>
      <c r="C20" s="72">
        <v>39</v>
      </c>
      <c r="D20" s="73">
        <v>0</v>
      </c>
      <c r="E20" s="73"/>
      <c r="F20" s="73"/>
      <c r="G20" s="73"/>
      <c r="H20" s="73" t="s">
        <v>16</v>
      </c>
      <c r="I20" s="73" t="s">
        <v>15</v>
      </c>
      <c r="J20" s="69"/>
    </row>
    <row r="21" s="51" customFormat="1" ht="16.15" customHeight="1" spans="1:10">
      <c r="A21" s="196" t="s">
        <v>38</v>
      </c>
      <c r="B21" s="202" t="s">
        <v>39</v>
      </c>
      <c r="C21" s="72">
        <v>110</v>
      </c>
      <c r="D21" s="73">
        <v>18</v>
      </c>
      <c r="E21" s="73">
        <v>2</v>
      </c>
      <c r="F21" s="73">
        <v>2</v>
      </c>
      <c r="G21" s="73"/>
      <c r="H21" s="73" t="s">
        <v>16</v>
      </c>
      <c r="I21" s="73" t="s">
        <v>40</v>
      </c>
      <c r="J21" s="69"/>
    </row>
    <row r="22" s="51" customFormat="1" ht="16.15" customHeight="1" spans="1:10">
      <c r="A22" s="76"/>
      <c r="B22" s="90" t="s">
        <v>41</v>
      </c>
      <c r="C22" s="72">
        <v>31</v>
      </c>
      <c r="D22" s="73">
        <v>6</v>
      </c>
      <c r="E22" s="73"/>
      <c r="F22" s="73"/>
      <c r="G22" s="73"/>
      <c r="H22" s="73" t="s">
        <v>16</v>
      </c>
      <c r="I22" s="73" t="s">
        <v>40</v>
      </c>
      <c r="J22" s="69"/>
    </row>
    <row r="23" s="51" customFormat="1" ht="16.15" customHeight="1" spans="1:10">
      <c r="A23" s="77"/>
      <c r="B23" s="202" t="s">
        <v>42</v>
      </c>
      <c r="C23" s="72">
        <v>70</v>
      </c>
      <c r="D23" s="73">
        <v>12</v>
      </c>
      <c r="E23" s="73">
        <v>14</v>
      </c>
      <c r="F23" s="73">
        <v>5</v>
      </c>
      <c r="G23" s="73"/>
      <c r="H23" s="73" t="s">
        <v>16</v>
      </c>
      <c r="I23" s="73" t="s">
        <v>15</v>
      </c>
      <c r="J23" s="69"/>
    </row>
    <row r="24" s="51" customFormat="1" ht="16.15" customHeight="1" spans="1:10">
      <c r="A24" s="197" t="s">
        <v>43</v>
      </c>
      <c r="B24" s="83" t="s">
        <v>44</v>
      </c>
      <c r="C24" s="72">
        <v>372</v>
      </c>
      <c r="D24" s="73">
        <v>30</v>
      </c>
      <c r="E24" s="73">
        <v>60</v>
      </c>
      <c r="F24" s="73">
        <v>29</v>
      </c>
      <c r="G24" s="73"/>
      <c r="H24" s="73" t="s">
        <v>16</v>
      </c>
      <c r="I24" s="73" t="s">
        <v>15</v>
      </c>
      <c r="J24" s="69"/>
    </row>
    <row r="25" s="51" customFormat="1" ht="16.15" customHeight="1" spans="1:10">
      <c r="A25" s="197" t="s">
        <v>45</v>
      </c>
      <c r="B25" s="81" t="s">
        <v>104</v>
      </c>
      <c r="C25" s="72">
        <v>25</v>
      </c>
      <c r="D25" s="73">
        <v>2</v>
      </c>
      <c r="E25" s="73"/>
      <c r="F25" s="73"/>
      <c r="G25" s="73"/>
      <c r="H25" s="73"/>
      <c r="I25" s="73" t="s">
        <v>47</v>
      </c>
      <c r="J25" s="79" t="s">
        <v>48</v>
      </c>
    </row>
    <row r="26" s="51" customFormat="1" ht="16.15" customHeight="1" spans="1:10">
      <c r="A26" s="92"/>
      <c r="B26" s="202" t="s">
        <v>46</v>
      </c>
      <c r="C26" s="72">
        <v>111</v>
      </c>
      <c r="D26" s="73">
        <v>9</v>
      </c>
      <c r="E26" s="73"/>
      <c r="F26" s="73"/>
      <c r="G26" s="73"/>
      <c r="H26" s="73"/>
      <c r="I26" s="73" t="s">
        <v>47</v>
      </c>
      <c r="J26" s="79" t="s">
        <v>48</v>
      </c>
    </row>
    <row r="27" s="51" customFormat="1" ht="16.15" customHeight="1" spans="1:10">
      <c r="A27" s="196" t="s">
        <v>49</v>
      </c>
      <c r="B27" s="202" t="s">
        <v>50</v>
      </c>
      <c r="C27" s="72">
        <v>206</v>
      </c>
      <c r="D27" s="73">
        <v>17</v>
      </c>
      <c r="E27" s="73">
        <v>44</v>
      </c>
      <c r="F27" s="73">
        <v>16</v>
      </c>
      <c r="G27" s="73"/>
      <c r="H27" s="73"/>
      <c r="I27" s="73" t="s">
        <v>20</v>
      </c>
      <c r="J27" s="69"/>
    </row>
    <row r="28" s="51" customFormat="1" ht="16.15" customHeight="1" spans="1:10">
      <c r="A28" s="77"/>
      <c r="B28" s="202" t="s">
        <v>51</v>
      </c>
      <c r="C28" s="72">
        <v>42</v>
      </c>
      <c r="D28" s="73">
        <v>4</v>
      </c>
      <c r="E28" s="73">
        <v>11</v>
      </c>
      <c r="F28" s="73">
        <v>4</v>
      </c>
      <c r="G28" s="73"/>
      <c r="H28" s="73"/>
      <c r="I28" s="73" t="s">
        <v>20</v>
      </c>
      <c r="J28" s="69"/>
    </row>
    <row r="29" s="51" customFormat="1" ht="16.15" customHeight="1" spans="1:10">
      <c r="A29" s="77"/>
      <c r="B29" s="202" t="s">
        <v>52</v>
      </c>
      <c r="C29" s="72">
        <v>41</v>
      </c>
      <c r="D29" s="73">
        <v>4</v>
      </c>
      <c r="E29" s="73">
        <v>18</v>
      </c>
      <c r="F29" s="73">
        <v>4</v>
      </c>
      <c r="G29" s="73"/>
      <c r="H29" s="73"/>
      <c r="I29" s="73" t="s">
        <v>20</v>
      </c>
      <c r="J29" s="69"/>
    </row>
    <row r="30" s="51" customFormat="1" ht="16.15" customHeight="1" spans="1:10">
      <c r="A30" s="77"/>
      <c r="B30" s="78" t="s">
        <v>53</v>
      </c>
      <c r="C30" s="72"/>
      <c r="D30" s="73">
        <v>10</v>
      </c>
      <c r="E30" s="73">
        <v>3</v>
      </c>
      <c r="F30" s="73">
        <v>2</v>
      </c>
      <c r="G30" s="73"/>
      <c r="H30" s="73"/>
      <c r="I30" s="73" t="s">
        <v>20</v>
      </c>
      <c r="J30" s="79" t="s">
        <v>48</v>
      </c>
    </row>
    <row r="31" s="51" customFormat="1" ht="16.15" customHeight="1" spans="1:10">
      <c r="A31" s="196" t="s">
        <v>54</v>
      </c>
      <c r="B31" s="202" t="s">
        <v>55</v>
      </c>
      <c r="C31" s="72">
        <v>58</v>
      </c>
      <c r="D31" s="73">
        <v>5</v>
      </c>
      <c r="E31" s="73">
        <v>5</v>
      </c>
      <c r="F31" s="73">
        <v>3</v>
      </c>
      <c r="G31" s="73"/>
      <c r="H31" s="73"/>
      <c r="I31" s="73" t="s">
        <v>56</v>
      </c>
      <c r="J31" s="69"/>
    </row>
    <row r="32" s="51" customFormat="1" ht="16.15" customHeight="1" spans="1:10">
      <c r="A32" s="76"/>
      <c r="B32" s="81" t="s">
        <v>105</v>
      </c>
      <c r="C32" s="72">
        <v>183</v>
      </c>
      <c r="D32" s="73">
        <v>15</v>
      </c>
      <c r="E32" s="73">
        <v>5</v>
      </c>
      <c r="F32" s="73">
        <v>2</v>
      </c>
      <c r="G32" s="73"/>
      <c r="H32" s="73"/>
      <c r="I32" s="73" t="s">
        <v>56</v>
      </c>
      <c r="J32" s="69"/>
    </row>
    <row r="33" s="51" customFormat="1" ht="16.15" customHeight="1" spans="1:10">
      <c r="A33" s="77"/>
      <c r="B33" s="202" t="s">
        <v>57</v>
      </c>
      <c r="C33" s="72">
        <v>95</v>
      </c>
      <c r="D33" s="73">
        <v>8</v>
      </c>
      <c r="E33" s="73">
        <v>3</v>
      </c>
      <c r="F33" s="73">
        <v>2</v>
      </c>
      <c r="G33" s="73"/>
      <c r="H33" s="73" t="s">
        <v>16</v>
      </c>
      <c r="I33" s="73" t="s">
        <v>40</v>
      </c>
      <c r="J33" s="69"/>
    </row>
    <row r="34" s="51" customFormat="1" ht="16.15" customHeight="1" spans="1:10">
      <c r="A34" s="77"/>
      <c r="B34" s="93" t="s">
        <v>58</v>
      </c>
      <c r="C34" s="72"/>
      <c r="D34" s="73">
        <v>5</v>
      </c>
      <c r="E34" s="73"/>
      <c r="F34" s="73"/>
      <c r="G34" s="73"/>
      <c r="H34" s="73"/>
      <c r="I34" s="73" t="s">
        <v>56</v>
      </c>
      <c r="J34" s="79" t="s">
        <v>48</v>
      </c>
    </row>
    <row r="35" s="51" customFormat="1" ht="16.15" customHeight="1" spans="1:10">
      <c r="A35" s="196" t="s">
        <v>59</v>
      </c>
      <c r="B35" s="203" t="s">
        <v>60</v>
      </c>
      <c r="C35" s="72">
        <v>25</v>
      </c>
      <c r="D35" s="73">
        <v>8</v>
      </c>
      <c r="E35" s="73">
        <v>8</v>
      </c>
      <c r="F35" s="73">
        <v>1</v>
      </c>
      <c r="G35" s="73"/>
      <c r="H35" s="73" t="s">
        <v>16</v>
      </c>
      <c r="I35" s="73" t="s">
        <v>15</v>
      </c>
      <c r="J35" s="79" t="s">
        <v>24</v>
      </c>
    </row>
    <row r="36" s="51" customFormat="1" ht="16.15" customHeight="1" spans="1:10">
      <c r="A36" s="77"/>
      <c r="B36" s="203" t="s">
        <v>61</v>
      </c>
      <c r="C36" s="72">
        <v>15</v>
      </c>
      <c r="D36" s="73">
        <v>10</v>
      </c>
      <c r="E36" s="73">
        <v>6</v>
      </c>
      <c r="F36" s="73">
        <v>1</v>
      </c>
      <c r="G36" s="73"/>
      <c r="H36" s="73"/>
      <c r="I36" s="73" t="s">
        <v>62</v>
      </c>
      <c r="J36" s="79" t="s">
        <v>24</v>
      </c>
    </row>
    <row r="37" s="51" customFormat="1" ht="16.15" customHeight="1" spans="1:10">
      <c r="A37" s="77"/>
      <c r="B37" s="95" t="s">
        <v>114</v>
      </c>
      <c r="C37" s="72"/>
      <c r="D37" s="73">
        <v>2</v>
      </c>
      <c r="E37" s="73">
        <v>1</v>
      </c>
      <c r="F37" s="73"/>
      <c r="G37" s="73"/>
      <c r="H37" s="73" t="s">
        <v>16</v>
      </c>
      <c r="I37" s="73" t="s">
        <v>15</v>
      </c>
      <c r="J37" s="79" t="s">
        <v>24</v>
      </c>
    </row>
    <row r="38" s="51" customFormat="1" ht="16.15" customHeight="1" spans="1:10">
      <c r="A38" s="77"/>
      <c r="B38" s="96" t="s">
        <v>63</v>
      </c>
      <c r="C38" s="72"/>
      <c r="D38" s="73">
        <v>2</v>
      </c>
      <c r="E38" s="73">
        <v>1</v>
      </c>
      <c r="F38" s="73"/>
      <c r="G38" s="73"/>
      <c r="H38" s="73" t="s">
        <v>16</v>
      </c>
      <c r="I38" s="73" t="s">
        <v>15</v>
      </c>
      <c r="J38" s="79" t="s">
        <v>24</v>
      </c>
    </row>
    <row r="39" s="51" customFormat="1" ht="16.15" customHeight="1" spans="1:10">
      <c r="A39" s="196" t="s">
        <v>65</v>
      </c>
      <c r="B39" s="75" t="s">
        <v>66</v>
      </c>
      <c r="C39" s="72">
        <v>60</v>
      </c>
      <c r="D39" s="73">
        <v>10</v>
      </c>
      <c r="E39" s="73"/>
      <c r="F39" s="73"/>
      <c r="G39" s="73"/>
      <c r="H39" s="73" t="s">
        <v>16</v>
      </c>
      <c r="I39" s="73" t="s">
        <v>15</v>
      </c>
      <c r="J39" s="69"/>
    </row>
    <row r="40" s="51" customFormat="1" ht="16.15" customHeight="1" spans="1:10">
      <c r="A40" s="77"/>
      <c r="B40" s="86" t="s">
        <v>67</v>
      </c>
      <c r="C40" s="72">
        <v>91</v>
      </c>
      <c r="D40" s="73">
        <v>16</v>
      </c>
      <c r="E40" s="73">
        <v>2</v>
      </c>
      <c r="F40" s="73"/>
      <c r="G40" s="73"/>
      <c r="H40" s="73" t="s">
        <v>16</v>
      </c>
      <c r="I40" s="73" t="s">
        <v>15</v>
      </c>
      <c r="J40" s="69"/>
    </row>
    <row r="41" s="51" customFormat="1" ht="16.15" customHeight="1" spans="1:10">
      <c r="A41" s="91" t="s">
        <v>110</v>
      </c>
      <c r="B41" s="202" t="s">
        <v>69</v>
      </c>
      <c r="C41" s="72">
        <v>43</v>
      </c>
      <c r="D41" s="73">
        <v>6</v>
      </c>
      <c r="E41" s="73">
        <v>1</v>
      </c>
      <c r="F41" s="73">
        <v>1</v>
      </c>
      <c r="G41" s="73"/>
      <c r="H41" s="73" t="s">
        <v>16</v>
      </c>
      <c r="I41" s="73" t="s">
        <v>15</v>
      </c>
      <c r="J41" s="69"/>
    </row>
    <row r="42" s="51" customFormat="1" ht="16.15" customHeight="1" spans="1:10">
      <c r="A42" s="70"/>
      <c r="B42" s="86" t="s">
        <v>70</v>
      </c>
      <c r="C42" s="72">
        <v>82</v>
      </c>
      <c r="D42" s="73">
        <v>7</v>
      </c>
      <c r="E42" s="73">
        <v>17</v>
      </c>
      <c r="F42" s="73">
        <v>7</v>
      </c>
      <c r="G42" s="73"/>
      <c r="H42" s="73" t="s">
        <v>16</v>
      </c>
      <c r="I42" s="73" t="s">
        <v>15</v>
      </c>
      <c r="J42" s="69"/>
    </row>
    <row r="43" s="51" customFormat="1" ht="16.15" customHeight="1" spans="1:10">
      <c r="A43" s="70"/>
      <c r="B43" s="86" t="s">
        <v>71</v>
      </c>
      <c r="C43" s="72">
        <v>64</v>
      </c>
      <c r="D43" s="73">
        <v>6</v>
      </c>
      <c r="E43" s="73">
        <v>8</v>
      </c>
      <c r="F43" s="73">
        <v>5</v>
      </c>
      <c r="G43" s="73"/>
      <c r="H43" s="73"/>
      <c r="I43" s="73" t="s">
        <v>47</v>
      </c>
      <c r="J43" s="69"/>
    </row>
    <row r="44" s="51" customFormat="1" ht="16.15" customHeight="1" spans="1:10">
      <c r="A44" s="70"/>
      <c r="B44" s="86" t="s">
        <v>72</v>
      </c>
      <c r="C44" s="97">
        <v>120</v>
      </c>
      <c r="D44" s="73">
        <v>0</v>
      </c>
      <c r="E44" s="73"/>
      <c r="F44" s="73"/>
      <c r="G44" s="73"/>
      <c r="H44" s="73"/>
      <c r="I44" s="73" t="s">
        <v>74</v>
      </c>
      <c r="J44" s="69"/>
    </row>
    <row r="45" s="51" customFormat="1" ht="16.15" customHeight="1" spans="1:10">
      <c r="A45" s="70"/>
      <c r="B45" s="86" t="s">
        <v>75</v>
      </c>
      <c r="C45" s="98"/>
      <c r="D45" s="73">
        <v>0</v>
      </c>
      <c r="E45" s="73"/>
      <c r="F45" s="73"/>
      <c r="G45" s="73"/>
      <c r="H45" s="73"/>
      <c r="I45" s="73" t="s">
        <v>74</v>
      </c>
      <c r="J45" s="69"/>
    </row>
    <row r="46" s="51" customFormat="1" ht="16.15" customHeight="1" spans="1:10">
      <c r="A46" s="70"/>
      <c r="B46" s="202" t="s">
        <v>77</v>
      </c>
      <c r="C46" s="72">
        <v>30</v>
      </c>
      <c r="D46" s="73">
        <v>3</v>
      </c>
      <c r="E46" s="73">
        <v>5</v>
      </c>
      <c r="F46" s="73">
        <v>1</v>
      </c>
      <c r="G46" s="73"/>
      <c r="H46" s="73"/>
      <c r="I46" s="73" t="s">
        <v>47</v>
      </c>
      <c r="J46" s="69"/>
    </row>
    <row r="47" s="51" customFormat="1" ht="16.15" customHeight="1" spans="1:10">
      <c r="A47" s="70"/>
      <c r="B47" s="86" t="s">
        <v>78</v>
      </c>
      <c r="C47" s="72">
        <v>38</v>
      </c>
      <c r="D47" s="73">
        <v>4</v>
      </c>
      <c r="E47" s="73">
        <v>2</v>
      </c>
      <c r="F47" s="73">
        <v>1</v>
      </c>
      <c r="G47" s="73"/>
      <c r="H47" s="73"/>
      <c r="I47" s="73" t="s">
        <v>79</v>
      </c>
      <c r="J47" s="69"/>
    </row>
    <row r="48" s="51" customFormat="1" ht="16.15" customHeight="1" spans="1:10">
      <c r="A48" s="92"/>
      <c r="B48" s="86" t="s">
        <v>79</v>
      </c>
      <c r="C48" s="72">
        <v>83</v>
      </c>
      <c r="D48" s="73">
        <v>7</v>
      </c>
      <c r="E48" s="73">
        <v>25</v>
      </c>
      <c r="F48" s="73">
        <v>5</v>
      </c>
      <c r="G48" s="73"/>
      <c r="H48" s="73"/>
      <c r="I48" s="73" t="s">
        <v>79</v>
      </c>
      <c r="J48" s="69"/>
    </row>
    <row r="49" s="51" customFormat="1" ht="16.15" customHeight="1" spans="1:10">
      <c r="A49" s="196" t="s">
        <v>80</v>
      </c>
      <c r="B49" s="86" t="s">
        <v>81</v>
      </c>
      <c r="C49" s="72">
        <v>93</v>
      </c>
      <c r="D49" s="73">
        <v>8</v>
      </c>
      <c r="E49" s="73">
        <v>29</v>
      </c>
      <c r="F49" s="73">
        <v>6</v>
      </c>
      <c r="G49" s="73"/>
      <c r="H49" s="73" t="s">
        <v>16</v>
      </c>
      <c r="I49" s="73" t="s">
        <v>15</v>
      </c>
      <c r="J49" s="69"/>
    </row>
    <row r="50" s="51" customFormat="1" ht="16.15" customHeight="1" spans="1:10">
      <c r="A50" s="77"/>
      <c r="B50" s="202" t="s">
        <v>82</v>
      </c>
      <c r="C50" s="72">
        <v>76</v>
      </c>
      <c r="D50" s="73">
        <v>7</v>
      </c>
      <c r="E50" s="73">
        <v>13</v>
      </c>
      <c r="F50" s="73">
        <v>7</v>
      </c>
      <c r="G50" s="73"/>
      <c r="H50" s="73" t="s">
        <v>16</v>
      </c>
      <c r="I50" s="73" t="s">
        <v>15</v>
      </c>
      <c r="J50" s="69"/>
    </row>
    <row r="51" s="51" customFormat="1" ht="16.15" customHeight="1" spans="1:10">
      <c r="A51" s="77"/>
      <c r="B51" s="202" t="s">
        <v>83</v>
      </c>
      <c r="C51" s="72">
        <v>74</v>
      </c>
      <c r="D51" s="73">
        <v>6</v>
      </c>
      <c r="E51" s="73">
        <v>19</v>
      </c>
      <c r="F51" s="73">
        <v>6</v>
      </c>
      <c r="G51" s="73"/>
      <c r="H51" s="73" t="s">
        <v>16</v>
      </c>
      <c r="I51" s="73" t="s">
        <v>15</v>
      </c>
      <c r="J51" s="69"/>
    </row>
    <row r="52" s="51" customFormat="1" ht="16.15" customHeight="1" spans="1:10">
      <c r="A52" s="99" t="s">
        <v>84</v>
      </c>
      <c r="B52" s="100" t="s">
        <v>85</v>
      </c>
      <c r="C52" s="72">
        <v>100</v>
      </c>
      <c r="D52" s="84">
        <v>0</v>
      </c>
      <c r="E52" s="73"/>
      <c r="F52" s="84"/>
      <c r="G52" s="84"/>
      <c r="H52" s="73"/>
      <c r="I52" s="73"/>
      <c r="J52" s="69"/>
    </row>
    <row r="53" s="51" customFormat="1" ht="16.15" customHeight="1" spans="1:10">
      <c r="A53" s="99"/>
      <c r="B53" s="100" t="s">
        <v>86</v>
      </c>
      <c r="C53" s="72">
        <v>100</v>
      </c>
      <c r="D53" s="84">
        <v>0</v>
      </c>
      <c r="E53" s="73"/>
      <c r="F53" s="84"/>
      <c r="G53" s="84"/>
      <c r="H53" s="73"/>
      <c r="I53" s="73"/>
      <c r="J53" s="69"/>
    </row>
    <row r="54" s="51" customFormat="1" ht="16.15" customHeight="1" spans="1:10">
      <c r="A54" s="101" t="s">
        <v>123</v>
      </c>
      <c r="B54" s="102"/>
      <c r="C54" s="102"/>
      <c r="D54" s="102"/>
      <c r="E54" s="103"/>
      <c r="F54" s="102"/>
      <c r="G54" s="102"/>
      <c r="H54" s="102"/>
      <c r="I54" s="102"/>
      <c r="J54" s="104"/>
    </row>
    <row r="55" s="52" customFormat="1" ht="47" customHeight="1" spans="1:10">
      <c r="A55" s="105"/>
      <c r="B55" s="106"/>
      <c r="C55" s="106"/>
      <c r="D55" s="106"/>
      <c r="E55" s="107"/>
      <c r="F55" s="106"/>
      <c r="G55" s="106"/>
      <c r="H55" s="106"/>
      <c r="I55" s="106"/>
      <c r="J55" s="108"/>
    </row>
    <row r="56" s="52" customFormat="1" ht="16.15" customHeight="1" spans="1:10">
      <c r="B56" s="53"/>
      <c r="C56" s="54"/>
      <c r="D56" s="53"/>
      <c r="E56" s="53"/>
      <c r="F56" s="53"/>
      <c r="G56" s="53"/>
      <c r="H56" s="53"/>
      <c r="I56" s="53"/>
    </row>
  </sheetData>
  <mergeCells count="20">
    <mergeCell ref="A1:J1"/>
    <mergeCell ref="C2:D2"/>
    <mergeCell ref="A2:A4"/>
    <mergeCell ref="A5:A7"/>
    <mergeCell ref="A8:A12"/>
    <mergeCell ref="A13:A14"/>
    <mergeCell ref="A16:A20"/>
    <mergeCell ref="A21:A23"/>
    <mergeCell ref="A25:A26"/>
    <mergeCell ref="A27:A30"/>
    <mergeCell ref="A31:A34"/>
    <mergeCell ref="A35:A38"/>
    <mergeCell ref="A39:A40"/>
    <mergeCell ref="A41:A48"/>
    <mergeCell ref="A49:A51"/>
    <mergeCell ref="A52:A53"/>
    <mergeCell ref="B2:B3"/>
    <mergeCell ref="C44:C45"/>
    <mergeCell ref="J2:J3"/>
    <mergeCell ref="A54:J5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6"/>
  <sheetViews>
    <sheetView workbookViewId="0">
      <selection activeCell="M13" sqref="M13"/>
    </sheetView>
  </sheetViews>
  <sheetFormatPr defaultColWidth="8.83333333333333" defaultRowHeight="14.25" customHeight="1"/>
  <cols>
    <col min="1" max="1" width="23.1666666666667" style="3" customWidth="1"/>
    <col min="2" max="2" width="25.1666666666667" style="4" customWidth="1"/>
    <col min="3" max="3" width="7.33333333333333" style="3" customWidth="1"/>
    <col min="4" max="9" width="13.5" style="3" customWidth="1"/>
    <col min="10" max="10" width="16.5" style="1" customWidth="1"/>
    <col min="11" max="44" width="8.83333333333333" style="1"/>
    <col min="45" max="16384" width="8.83333333333333" style="5"/>
  </cols>
  <sheetData>
    <row r="1" s="1" customFormat="1" ht="51.75" customHeight="1" spans="1:10">
      <c r="A1" s="6" t="s">
        <v>124</v>
      </c>
      <c r="B1" s="7"/>
      <c r="C1" s="6"/>
      <c r="D1" s="6"/>
      <c r="E1" s="6"/>
      <c r="F1" s="6"/>
      <c r="G1" s="6"/>
      <c r="H1" s="6"/>
      <c r="I1" s="6"/>
      <c r="J1" s="6"/>
    </row>
    <row r="2" s="2" customFormat="1" customHeight="1" spans="1:10">
      <c r="A2" s="8" t="s">
        <v>1</v>
      </c>
      <c r="B2" s="9" t="s">
        <v>2</v>
      </c>
      <c r="C2" s="8" t="s">
        <v>117</v>
      </c>
      <c r="D2" s="8"/>
      <c r="E2" s="10"/>
      <c r="F2" s="10"/>
      <c r="G2" s="10"/>
      <c r="H2" s="10"/>
      <c r="I2" s="10" t="s">
        <v>125</v>
      </c>
      <c r="J2" s="10" t="s">
        <v>5</v>
      </c>
    </row>
    <row r="3" s="2" customFormat="1" ht="36" customHeight="1" spans="1:10">
      <c r="A3" s="8"/>
      <c r="B3" s="9"/>
      <c r="C3" s="11" t="s">
        <v>6</v>
      </c>
      <c r="D3" s="12" t="s">
        <v>7</v>
      </c>
      <c r="E3" s="13" t="s">
        <v>8</v>
      </c>
      <c r="F3" s="13" t="s">
        <v>9</v>
      </c>
      <c r="G3" s="14" t="s">
        <v>5</v>
      </c>
      <c r="H3" s="15" t="s">
        <v>10</v>
      </c>
      <c r="I3" s="16" t="s">
        <v>126</v>
      </c>
      <c r="J3" s="17"/>
    </row>
    <row r="4" s="2" customFormat="1" ht="16.15" customHeight="1" spans="1:10">
      <c r="A4" s="8"/>
      <c r="B4" s="18" t="s">
        <v>12</v>
      </c>
      <c r="C4" s="19">
        <v>4819</v>
      </c>
      <c r="D4" s="19"/>
      <c r="E4" s="19"/>
      <c r="F4" s="19"/>
      <c r="G4" s="19"/>
      <c r="H4" s="19"/>
      <c r="I4" s="19"/>
      <c r="J4" s="20"/>
    </row>
    <row r="5" s="2" customFormat="1" ht="16.15" customHeight="1" spans="1:10">
      <c r="A5" s="204" t="s">
        <v>13</v>
      </c>
      <c r="B5" s="22" t="s">
        <v>100</v>
      </c>
      <c r="C5" s="23">
        <v>121</v>
      </c>
      <c r="D5" s="23">
        <v>7</v>
      </c>
      <c r="E5" s="23">
        <v>2</v>
      </c>
      <c r="F5" s="23">
        <v>2</v>
      </c>
      <c r="G5" s="23"/>
      <c r="H5" s="23" t="s">
        <v>15</v>
      </c>
      <c r="I5" s="23"/>
      <c r="J5" s="20"/>
    </row>
    <row r="6" s="2" customFormat="1" ht="16.15" customHeight="1" spans="1:10">
      <c r="A6" s="21"/>
      <c r="B6" s="24" t="s">
        <v>101</v>
      </c>
      <c r="C6" s="23">
        <v>79</v>
      </c>
      <c r="D6" s="23">
        <v>4</v>
      </c>
      <c r="E6" s="23"/>
      <c r="F6" s="23"/>
      <c r="G6" s="23"/>
      <c r="H6" s="23" t="s">
        <v>15</v>
      </c>
      <c r="I6" s="23"/>
      <c r="J6" s="20"/>
    </row>
    <row r="7" s="2" customFormat="1" ht="16.15" customHeight="1" spans="1:10">
      <c r="A7" s="21"/>
      <c r="B7" s="205" t="s">
        <v>17</v>
      </c>
      <c r="C7" s="23">
        <v>126</v>
      </c>
      <c r="D7" s="23">
        <v>7</v>
      </c>
      <c r="E7" s="23">
        <v>2</v>
      </c>
      <c r="F7" s="23">
        <v>2</v>
      </c>
      <c r="G7" s="23"/>
      <c r="H7" s="23" t="s">
        <v>15</v>
      </c>
      <c r="I7" s="23"/>
      <c r="J7" s="20"/>
    </row>
    <row r="8" s="2" customFormat="1" ht="16.15" customHeight="1" spans="1:10">
      <c r="A8" s="206" t="s">
        <v>18</v>
      </c>
      <c r="B8" s="205" t="s">
        <v>19</v>
      </c>
      <c r="C8" s="23">
        <v>155</v>
      </c>
      <c r="D8" s="23">
        <v>8</v>
      </c>
      <c r="E8" s="23"/>
      <c r="F8" s="23"/>
      <c r="G8" s="23"/>
      <c r="H8" s="23" t="s">
        <v>20</v>
      </c>
      <c r="I8" s="23"/>
      <c r="J8" s="20"/>
    </row>
    <row r="9" s="2" customFormat="1" ht="16.15" customHeight="1" spans="1:10">
      <c r="A9" s="26"/>
      <c r="B9" s="205" t="s">
        <v>21</v>
      </c>
      <c r="C9" s="23">
        <v>127</v>
      </c>
      <c r="D9" s="23">
        <v>10</v>
      </c>
      <c r="E9" s="23">
        <v>4</v>
      </c>
      <c r="F9" s="23">
        <v>4</v>
      </c>
      <c r="G9" s="23"/>
      <c r="H9" s="23" t="s">
        <v>20</v>
      </c>
      <c r="I9" s="23"/>
      <c r="J9" s="20"/>
    </row>
    <row r="10" s="2" customFormat="1" ht="16.15" customHeight="1" spans="1:10">
      <c r="A10" s="26"/>
      <c r="B10" s="25" t="s">
        <v>23</v>
      </c>
      <c r="C10" s="23"/>
      <c r="D10" s="23">
        <v>5</v>
      </c>
      <c r="E10" s="23"/>
      <c r="F10" s="23"/>
      <c r="G10" s="23"/>
      <c r="H10" s="23" t="s">
        <v>20</v>
      </c>
      <c r="I10" s="23"/>
      <c r="J10" s="27" t="s">
        <v>24</v>
      </c>
    </row>
    <row r="11" s="2" customFormat="1" ht="16.15" customHeight="1" spans="1:10">
      <c r="A11" s="26"/>
      <c r="B11" s="25" t="s">
        <v>25</v>
      </c>
      <c r="C11" s="23">
        <v>23</v>
      </c>
      <c r="D11" s="23">
        <v>2</v>
      </c>
      <c r="E11" s="23"/>
      <c r="F11" s="23"/>
      <c r="G11" s="23"/>
      <c r="H11" s="23" t="s">
        <v>20</v>
      </c>
      <c r="I11" s="23"/>
      <c r="J11" s="20"/>
    </row>
    <row r="12" s="2" customFormat="1" ht="16.15" customHeight="1" spans="1:10">
      <c r="A12" s="26"/>
      <c r="B12" s="205" t="s">
        <v>26</v>
      </c>
      <c r="C12" s="23">
        <v>33</v>
      </c>
      <c r="D12" s="23">
        <v>2</v>
      </c>
      <c r="E12" s="23">
        <v>1</v>
      </c>
      <c r="F12" s="23">
        <v>1</v>
      </c>
      <c r="G12" s="23"/>
      <c r="H12" s="23" t="s">
        <v>20</v>
      </c>
      <c r="I12" s="23"/>
      <c r="J12" s="20"/>
    </row>
    <row r="13" s="2" customFormat="1" ht="16.15" customHeight="1" spans="1:10">
      <c r="A13" s="28" t="s">
        <v>27</v>
      </c>
      <c r="B13" s="29" t="s">
        <v>102</v>
      </c>
      <c r="C13" s="23">
        <v>83</v>
      </c>
      <c r="D13" s="23">
        <v>5</v>
      </c>
      <c r="E13" s="23">
        <v>3</v>
      </c>
      <c r="F13" s="23">
        <v>2</v>
      </c>
      <c r="G13" s="23"/>
      <c r="H13" s="23" t="s">
        <v>15</v>
      </c>
      <c r="I13" s="23"/>
      <c r="J13" s="20"/>
    </row>
    <row r="14" s="2" customFormat="1" ht="16.15" customHeight="1" spans="1:10">
      <c r="A14" s="30"/>
      <c r="B14" s="31" t="s">
        <v>28</v>
      </c>
      <c r="C14" s="23">
        <v>490</v>
      </c>
      <c r="D14" s="23">
        <v>25</v>
      </c>
      <c r="E14" s="23">
        <v>22</v>
      </c>
      <c r="F14" s="23">
        <v>9</v>
      </c>
      <c r="G14" s="23"/>
      <c r="H14" s="23" t="s">
        <v>15</v>
      </c>
      <c r="I14" s="23"/>
      <c r="J14" s="20"/>
    </row>
    <row r="15" s="2" customFormat="1" ht="16.15" customHeight="1" spans="1:10">
      <c r="A15" s="26" t="s">
        <v>29</v>
      </c>
      <c r="B15" s="205" t="s">
        <v>30</v>
      </c>
      <c r="C15" s="23">
        <v>448</v>
      </c>
      <c r="D15" s="23">
        <v>23</v>
      </c>
      <c r="E15" s="23">
        <v>15</v>
      </c>
      <c r="F15" s="23">
        <v>8</v>
      </c>
      <c r="G15" s="23"/>
      <c r="H15" s="23" t="s">
        <v>15</v>
      </c>
      <c r="I15" s="23" t="s">
        <v>127</v>
      </c>
      <c r="J15" s="20"/>
    </row>
    <row r="16" s="2" customFormat="1" ht="16.15" customHeight="1" spans="1:10">
      <c r="A16" s="32" t="s">
        <v>32</v>
      </c>
      <c r="B16" s="33" t="s">
        <v>33</v>
      </c>
      <c r="C16" s="23">
        <v>155</v>
      </c>
      <c r="D16" s="34">
        <v>8</v>
      </c>
      <c r="E16" s="23"/>
      <c r="F16" s="23"/>
      <c r="G16" s="34"/>
      <c r="H16" s="23" t="s">
        <v>15</v>
      </c>
      <c r="I16" s="23"/>
      <c r="J16" s="20"/>
    </row>
    <row r="17" s="2" customFormat="1" ht="16.15" customHeight="1" spans="1:10">
      <c r="A17" s="21"/>
      <c r="B17" s="33" t="s">
        <v>34</v>
      </c>
      <c r="C17" s="23">
        <v>173</v>
      </c>
      <c r="D17" s="34">
        <v>9</v>
      </c>
      <c r="E17" s="23">
        <v>5</v>
      </c>
      <c r="F17" s="23">
        <v>1</v>
      </c>
      <c r="G17" s="34"/>
      <c r="H17" s="23" t="s">
        <v>15</v>
      </c>
      <c r="I17" s="23"/>
      <c r="J17" s="20"/>
    </row>
    <row r="18" s="2" customFormat="1" ht="16.15" customHeight="1" spans="1:10">
      <c r="A18" s="21"/>
      <c r="B18" s="29" t="s">
        <v>103</v>
      </c>
      <c r="C18" s="23">
        <v>105</v>
      </c>
      <c r="D18" s="34">
        <v>6</v>
      </c>
      <c r="E18" s="23">
        <v>3</v>
      </c>
      <c r="F18" s="23"/>
      <c r="G18" s="34"/>
      <c r="H18" s="23" t="s">
        <v>15</v>
      </c>
      <c r="I18" s="23"/>
      <c r="J18" s="20"/>
    </row>
    <row r="19" s="2" customFormat="1" ht="16.15" customHeight="1" spans="1:10">
      <c r="A19" s="21"/>
      <c r="B19" s="33" t="s">
        <v>36</v>
      </c>
      <c r="C19" s="23">
        <v>224</v>
      </c>
      <c r="D19" s="34">
        <v>12</v>
      </c>
      <c r="E19" s="23">
        <v>2</v>
      </c>
      <c r="F19" s="23">
        <v>1</v>
      </c>
      <c r="G19" s="34"/>
      <c r="H19" s="23" t="s">
        <v>15</v>
      </c>
      <c r="I19" s="23"/>
      <c r="J19" s="20"/>
    </row>
    <row r="20" s="2" customFormat="1" ht="16.15" customHeight="1" spans="1:10">
      <c r="A20" s="35"/>
      <c r="B20" s="205" t="s">
        <v>37</v>
      </c>
      <c r="C20" s="23">
        <v>39</v>
      </c>
      <c r="D20" s="34">
        <v>0</v>
      </c>
      <c r="E20" s="23"/>
      <c r="F20" s="23"/>
      <c r="G20" s="34"/>
      <c r="H20" s="23" t="s">
        <v>15</v>
      </c>
      <c r="I20" s="23"/>
      <c r="J20" s="20"/>
    </row>
    <row r="21" s="2" customFormat="1" ht="16.15" customHeight="1" spans="1:10">
      <c r="A21" s="206" t="s">
        <v>38</v>
      </c>
      <c r="B21" s="205" t="s">
        <v>39</v>
      </c>
      <c r="C21" s="23">
        <v>110</v>
      </c>
      <c r="D21" s="23">
        <v>12</v>
      </c>
      <c r="E21" s="23"/>
      <c r="F21" s="23"/>
      <c r="G21" s="23"/>
      <c r="H21" s="23" t="s">
        <v>40</v>
      </c>
      <c r="I21" s="23"/>
      <c r="J21" s="20"/>
    </row>
    <row r="22" s="2" customFormat="1" ht="16.15" customHeight="1" spans="1:10">
      <c r="A22" s="26"/>
      <c r="B22" s="36" t="s">
        <v>41</v>
      </c>
      <c r="C22" s="23">
        <v>31</v>
      </c>
      <c r="D22" s="23">
        <v>4</v>
      </c>
      <c r="E22" s="23"/>
      <c r="F22" s="23"/>
      <c r="G22" s="23"/>
      <c r="H22" s="23" t="s">
        <v>40</v>
      </c>
      <c r="I22" s="23"/>
      <c r="J22" s="20"/>
    </row>
    <row r="23" s="2" customFormat="1" ht="16.15" customHeight="1" spans="1:10">
      <c r="A23" s="26"/>
      <c r="B23" s="205" t="s">
        <v>42</v>
      </c>
      <c r="C23" s="23">
        <v>70</v>
      </c>
      <c r="D23" s="23">
        <v>8</v>
      </c>
      <c r="E23" s="23"/>
      <c r="F23" s="23"/>
      <c r="G23" s="23"/>
      <c r="H23" s="23" t="s">
        <v>15</v>
      </c>
      <c r="I23" s="23"/>
      <c r="J23" s="20"/>
    </row>
    <row r="24" s="2" customFormat="1" ht="16.15" customHeight="1" spans="1:10">
      <c r="A24" s="207" t="s">
        <v>43</v>
      </c>
      <c r="B24" s="31" t="s">
        <v>44</v>
      </c>
      <c r="C24" s="23">
        <v>372</v>
      </c>
      <c r="D24" s="23">
        <v>19</v>
      </c>
      <c r="E24" s="23">
        <v>6</v>
      </c>
      <c r="F24" s="23">
        <v>2</v>
      </c>
      <c r="G24" s="23"/>
      <c r="H24" s="23" t="s">
        <v>15</v>
      </c>
      <c r="I24" s="23"/>
      <c r="J24" s="20"/>
    </row>
    <row r="25" s="2" customFormat="1" ht="16.15" customHeight="1" spans="1:10">
      <c r="A25" s="207" t="s">
        <v>45</v>
      </c>
      <c r="B25" s="29" t="s">
        <v>104</v>
      </c>
      <c r="C25" s="23">
        <v>25</v>
      </c>
      <c r="D25" s="23">
        <v>2</v>
      </c>
      <c r="E25" s="23"/>
      <c r="F25" s="23"/>
      <c r="G25" s="23"/>
      <c r="H25" s="23" t="s">
        <v>47</v>
      </c>
      <c r="I25" s="23"/>
      <c r="J25" s="27" t="s">
        <v>48</v>
      </c>
    </row>
    <row r="26" s="2" customFormat="1" ht="16.15" customHeight="1" spans="1:10">
      <c r="A26" s="35"/>
      <c r="B26" s="205" t="s">
        <v>46</v>
      </c>
      <c r="C26" s="23">
        <v>111</v>
      </c>
      <c r="D26" s="23">
        <v>6</v>
      </c>
      <c r="E26" s="23"/>
      <c r="F26" s="23"/>
      <c r="G26" s="23"/>
      <c r="H26" s="23" t="s">
        <v>47</v>
      </c>
      <c r="I26" s="23"/>
      <c r="J26" s="27" t="s">
        <v>48</v>
      </c>
    </row>
    <row r="27" s="2" customFormat="1" ht="16.15" customHeight="1" spans="1:10">
      <c r="A27" s="206" t="s">
        <v>49</v>
      </c>
      <c r="B27" s="205" t="s">
        <v>50</v>
      </c>
      <c r="C27" s="23">
        <v>206</v>
      </c>
      <c r="D27" s="23">
        <v>11</v>
      </c>
      <c r="E27" s="23">
        <v>4</v>
      </c>
      <c r="F27" s="23">
        <v>3</v>
      </c>
      <c r="G27" s="23"/>
      <c r="H27" s="23" t="s">
        <v>20</v>
      </c>
      <c r="I27" s="23"/>
      <c r="J27" s="20"/>
    </row>
    <row r="28" s="2" customFormat="1" ht="16.15" customHeight="1" spans="1:10">
      <c r="A28" s="26"/>
      <c r="B28" s="205" t="s">
        <v>51</v>
      </c>
      <c r="C28" s="23">
        <v>42</v>
      </c>
      <c r="D28" s="23">
        <v>3</v>
      </c>
      <c r="E28" s="23"/>
      <c r="F28" s="23"/>
      <c r="G28" s="23"/>
      <c r="H28" s="23" t="s">
        <v>20</v>
      </c>
      <c r="I28" s="23"/>
      <c r="J28" s="20"/>
    </row>
    <row r="29" s="2" customFormat="1" ht="16.15" customHeight="1" spans="1:10">
      <c r="A29" s="26"/>
      <c r="B29" s="205" t="s">
        <v>52</v>
      </c>
      <c r="C29" s="23">
        <v>41</v>
      </c>
      <c r="D29" s="23">
        <v>3</v>
      </c>
      <c r="E29" s="23">
        <v>3</v>
      </c>
      <c r="F29" s="23">
        <v>1</v>
      </c>
      <c r="G29" s="23"/>
      <c r="H29" s="23" t="s">
        <v>20</v>
      </c>
      <c r="I29" s="23"/>
      <c r="J29" s="20"/>
    </row>
    <row r="30" s="2" customFormat="1" ht="16.15" customHeight="1" spans="1:10">
      <c r="A30" s="26"/>
      <c r="B30" s="25" t="s">
        <v>53</v>
      </c>
      <c r="C30" s="23"/>
      <c r="D30" s="23">
        <v>10</v>
      </c>
      <c r="E30" s="23"/>
      <c r="F30" s="23"/>
      <c r="G30" s="23"/>
      <c r="H30" s="23" t="s">
        <v>20</v>
      </c>
      <c r="I30" s="23"/>
      <c r="J30" s="27" t="s">
        <v>48</v>
      </c>
    </row>
    <row r="31" s="2" customFormat="1" ht="16.15" customHeight="1" spans="1:10">
      <c r="A31" s="206" t="s">
        <v>54</v>
      </c>
      <c r="B31" s="205" t="s">
        <v>55</v>
      </c>
      <c r="C31" s="23">
        <v>58</v>
      </c>
      <c r="D31" s="23">
        <v>0</v>
      </c>
      <c r="E31" s="23"/>
      <c r="F31" s="23"/>
      <c r="G31" s="23"/>
      <c r="H31" s="23" t="s">
        <v>56</v>
      </c>
      <c r="I31" s="23"/>
      <c r="J31" s="20"/>
    </row>
    <row r="32" s="2" customFormat="1" ht="16.15" customHeight="1" spans="1:10">
      <c r="A32" s="26"/>
      <c r="B32" s="29" t="s">
        <v>105</v>
      </c>
      <c r="C32" s="23">
        <v>183</v>
      </c>
      <c r="D32" s="23">
        <v>10</v>
      </c>
      <c r="E32" s="23"/>
      <c r="F32" s="23"/>
      <c r="G32" s="23"/>
      <c r="H32" s="23" t="s">
        <v>56</v>
      </c>
      <c r="I32" s="23"/>
      <c r="J32" s="20"/>
    </row>
    <row r="33" s="2" customFormat="1" ht="16.15" customHeight="1" spans="1:10">
      <c r="A33" s="26"/>
      <c r="B33" s="205" t="s">
        <v>57</v>
      </c>
      <c r="C33" s="23">
        <v>95</v>
      </c>
      <c r="D33" s="23">
        <v>5</v>
      </c>
      <c r="E33" s="23"/>
      <c r="F33" s="23"/>
      <c r="G33" s="23"/>
      <c r="H33" s="23" t="s">
        <v>40</v>
      </c>
      <c r="I33" s="23"/>
      <c r="J33" s="20"/>
    </row>
    <row r="34" s="2" customFormat="1" ht="16.15" customHeight="1" spans="1:10">
      <c r="A34" s="26"/>
      <c r="B34" s="37" t="s">
        <v>58</v>
      </c>
      <c r="C34" s="23"/>
      <c r="D34" s="23">
        <v>0</v>
      </c>
      <c r="E34" s="23"/>
      <c r="F34" s="23"/>
      <c r="G34" s="23"/>
      <c r="H34" s="23" t="s">
        <v>56</v>
      </c>
      <c r="I34" s="23"/>
      <c r="J34" s="27" t="s">
        <v>48</v>
      </c>
    </row>
    <row r="35" s="2" customFormat="1" ht="16.15" customHeight="1" spans="1:10">
      <c r="A35" s="206" t="s">
        <v>59</v>
      </c>
      <c r="B35" s="208" t="s">
        <v>60</v>
      </c>
      <c r="C35" s="23">
        <v>25</v>
      </c>
      <c r="D35" s="23" t="s">
        <v>107</v>
      </c>
      <c r="E35" s="23"/>
      <c r="F35" s="23"/>
      <c r="G35" s="23"/>
      <c r="H35" s="23" t="s">
        <v>15</v>
      </c>
      <c r="I35" s="23"/>
      <c r="J35" s="27" t="s">
        <v>24</v>
      </c>
    </row>
    <row r="36" s="2" customFormat="1" ht="16.15" customHeight="1" spans="1:10">
      <c r="A36" s="26"/>
      <c r="B36" s="208" t="s">
        <v>61</v>
      </c>
      <c r="C36" s="23">
        <v>15</v>
      </c>
      <c r="D36" s="23" t="s">
        <v>108</v>
      </c>
      <c r="E36" s="23"/>
      <c r="F36" s="23"/>
      <c r="G36" s="23"/>
      <c r="H36" s="23" t="s">
        <v>62</v>
      </c>
      <c r="I36" s="23"/>
      <c r="J36" s="27" t="s">
        <v>24</v>
      </c>
    </row>
    <row r="37" s="2" customFormat="1" ht="16.15" customHeight="1" spans="1:10">
      <c r="A37" s="26"/>
      <c r="B37" s="4" t="s">
        <v>120</v>
      </c>
      <c r="C37" s="23"/>
      <c r="D37" s="23"/>
      <c r="E37" s="23"/>
      <c r="F37" s="23"/>
      <c r="G37" s="23"/>
      <c r="H37" s="23" t="s">
        <v>15</v>
      </c>
      <c r="I37" s="23"/>
      <c r="J37" s="27" t="s">
        <v>24</v>
      </c>
    </row>
    <row r="38" s="2" customFormat="1" ht="16.15" customHeight="1" spans="1:10">
      <c r="A38" s="26"/>
      <c r="B38" s="39" t="s">
        <v>63</v>
      </c>
      <c r="C38" s="23"/>
      <c r="D38" s="23"/>
      <c r="E38" s="23"/>
      <c r="F38" s="23"/>
      <c r="G38" s="23"/>
      <c r="H38" s="23" t="s">
        <v>15</v>
      </c>
      <c r="I38" s="23"/>
      <c r="J38" s="27" t="s">
        <v>24</v>
      </c>
    </row>
    <row r="39" s="2" customFormat="1" ht="16.15" customHeight="1" spans="1:10">
      <c r="A39" s="206" t="s">
        <v>65</v>
      </c>
      <c r="B39" s="25" t="s">
        <v>66</v>
      </c>
      <c r="C39" s="23">
        <v>60</v>
      </c>
      <c r="D39" s="23">
        <v>6</v>
      </c>
      <c r="E39" s="23"/>
      <c r="F39" s="23"/>
      <c r="G39" s="23"/>
      <c r="H39" s="23" t="s">
        <v>15</v>
      </c>
      <c r="I39" s="23"/>
      <c r="J39" s="20"/>
    </row>
    <row r="40" s="2" customFormat="1" ht="16.15" customHeight="1" spans="1:10">
      <c r="A40" s="26"/>
      <c r="B40" s="33" t="s">
        <v>67</v>
      </c>
      <c r="C40" s="23">
        <v>91</v>
      </c>
      <c r="D40" s="23">
        <v>10</v>
      </c>
      <c r="E40" s="23"/>
      <c r="F40" s="23"/>
      <c r="G40" s="23"/>
      <c r="H40" s="23" t="s">
        <v>15</v>
      </c>
      <c r="I40" s="23"/>
      <c r="J40" s="20"/>
    </row>
    <row r="41" s="2" customFormat="1" ht="16.15" customHeight="1" spans="1:10">
      <c r="A41" s="32" t="s">
        <v>110</v>
      </c>
      <c r="B41" s="205" t="s">
        <v>69</v>
      </c>
      <c r="C41" s="23">
        <v>43</v>
      </c>
      <c r="D41" s="23">
        <v>6</v>
      </c>
      <c r="E41" s="23"/>
      <c r="F41" s="23"/>
      <c r="G41" s="23"/>
      <c r="H41" s="23" t="s">
        <v>15</v>
      </c>
      <c r="I41" s="23"/>
      <c r="J41" s="20"/>
    </row>
    <row r="42" s="2" customFormat="1" ht="16.15" customHeight="1" spans="1:10">
      <c r="A42" s="21"/>
      <c r="B42" s="33" t="s">
        <v>70</v>
      </c>
      <c r="C42" s="23">
        <v>82</v>
      </c>
      <c r="D42" s="23">
        <v>10</v>
      </c>
      <c r="E42" s="23"/>
      <c r="F42" s="23"/>
      <c r="G42" s="23"/>
      <c r="H42" s="23" t="s">
        <v>15</v>
      </c>
      <c r="I42" s="23"/>
      <c r="J42" s="20"/>
    </row>
    <row r="43" s="2" customFormat="1" ht="16.15" customHeight="1" spans="1:10">
      <c r="A43" s="21"/>
      <c r="B43" s="33" t="s">
        <v>71</v>
      </c>
      <c r="C43" s="23">
        <v>64</v>
      </c>
      <c r="D43" s="23">
        <v>8</v>
      </c>
      <c r="E43" s="23"/>
      <c r="F43" s="23"/>
      <c r="G43" s="23"/>
      <c r="H43" s="23" t="s">
        <v>47</v>
      </c>
      <c r="I43" s="23" t="s">
        <v>128</v>
      </c>
      <c r="J43" s="20"/>
    </row>
    <row r="44" s="2" customFormat="1" ht="16.15" customHeight="1" spans="1:10">
      <c r="A44" s="21"/>
      <c r="B44" s="33" t="s">
        <v>72</v>
      </c>
      <c r="C44" s="40">
        <v>120</v>
      </c>
      <c r="D44" s="23">
        <v>0</v>
      </c>
      <c r="E44" s="23"/>
      <c r="F44" s="23"/>
      <c r="G44" s="23"/>
      <c r="H44" s="23" t="s">
        <v>74</v>
      </c>
      <c r="I44" s="23"/>
      <c r="J44" s="20"/>
    </row>
    <row r="45" s="2" customFormat="1" ht="16.15" customHeight="1" spans="1:10">
      <c r="A45" s="21"/>
      <c r="B45" s="33" t="s">
        <v>75</v>
      </c>
      <c r="C45" s="41"/>
      <c r="D45" s="23">
        <v>0</v>
      </c>
      <c r="E45" s="23"/>
      <c r="F45" s="23"/>
      <c r="G45" s="23"/>
      <c r="H45" s="23" t="s">
        <v>74</v>
      </c>
      <c r="I45" s="23"/>
      <c r="J45" s="20"/>
    </row>
    <row r="46" s="2" customFormat="1" ht="16.15" customHeight="1" spans="1:10">
      <c r="A46" s="21"/>
      <c r="B46" s="205" t="s">
        <v>77</v>
      </c>
      <c r="C46" s="23">
        <v>30</v>
      </c>
      <c r="D46" s="23">
        <v>0</v>
      </c>
      <c r="E46" s="23"/>
      <c r="F46" s="23"/>
      <c r="G46" s="23"/>
      <c r="H46" s="23" t="s">
        <v>47</v>
      </c>
      <c r="I46" s="23"/>
      <c r="J46" s="20"/>
    </row>
    <row r="47" s="2" customFormat="1" ht="16.15" customHeight="1" spans="1:10">
      <c r="A47" s="21"/>
      <c r="B47" s="33" t="s">
        <v>78</v>
      </c>
      <c r="C47" s="23">
        <v>38</v>
      </c>
      <c r="D47" s="23">
        <v>4</v>
      </c>
      <c r="E47" s="23"/>
      <c r="F47" s="23"/>
      <c r="G47" s="23"/>
      <c r="H47" s="23" t="s">
        <v>79</v>
      </c>
      <c r="I47" s="23"/>
      <c r="J47" s="20"/>
    </row>
    <row r="48" s="2" customFormat="1" ht="16.15" customHeight="1" spans="1:10">
      <c r="A48" s="35"/>
      <c r="B48" s="33" t="s">
        <v>79</v>
      </c>
      <c r="C48" s="23">
        <v>83</v>
      </c>
      <c r="D48" s="23">
        <v>10</v>
      </c>
      <c r="E48" s="23"/>
      <c r="F48" s="23"/>
      <c r="G48" s="23"/>
      <c r="H48" s="23" t="s">
        <v>79</v>
      </c>
      <c r="I48" s="23"/>
      <c r="J48" s="20"/>
    </row>
    <row r="49" s="2" customFormat="1" ht="16.15" customHeight="1" spans="1:17">
      <c r="A49" s="206" t="s">
        <v>80</v>
      </c>
      <c r="B49" s="33" t="s">
        <v>81</v>
      </c>
      <c r="C49" s="23">
        <v>93</v>
      </c>
      <c r="D49" s="23">
        <v>5</v>
      </c>
      <c r="E49" s="23"/>
      <c r="F49" s="23"/>
      <c r="G49" s="23"/>
      <c r="H49" s="23" t="s">
        <v>15</v>
      </c>
      <c r="I49" s="23"/>
      <c r="J49" s="20"/>
    </row>
    <row r="50" s="2" customFormat="1" ht="16.15" customHeight="1" spans="1:17">
      <c r="A50" s="26"/>
      <c r="B50" s="205" t="s">
        <v>82</v>
      </c>
      <c r="C50" s="23">
        <v>76</v>
      </c>
      <c r="D50" s="23">
        <v>4</v>
      </c>
      <c r="E50" s="23">
        <v>1</v>
      </c>
      <c r="F50" s="23">
        <v>1</v>
      </c>
      <c r="G50" s="23"/>
      <c r="H50" s="23" t="s">
        <v>15</v>
      </c>
      <c r="I50" s="23"/>
      <c r="J50" s="20"/>
    </row>
    <row r="51" s="2" customFormat="1" ht="16.15" customHeight="1" spans="1:17">
      <c r="A51" s="26"/>
      <c r="B51" s="205" t="s">
        <v>83</v>
      </c>
      <c r="C51" s="23">
        <v>74</v>
      </c>
      <c r="D51" s="23">
        <v>4</v>
      </c>
      <c r="E51" s="23"/>
      <c r="F51" s="23"/>
      <c r="G51" s="23"/>
      <c r="H51" s="23" t="s">
        <v>15</v>
      </c>
      <c r="I51" s="23"/>
      <c r="J51" s="20"/>
    </row>
    <row r="52" s="2" customFormat="1" ht="16.15" customHeight="1" spans="1:17">
      <c r="A52" s="42" t="s">
        <v>84</v>
      </c>
      <c r="B52" s="43" t="s">
        <v>85</v>
      </c>
      <c r="C52" s="23">
        <v>100</v>
      </c>
      <c r="D52" s="23"/>
      <c r="E52" s="23"/>
      <c r="F52" s="23"/>
      <c r="G52" s="23"/>
      <c r="H52" s="23"/>
      <c r="I52" s="23"/>
      <c r="J52" s="20"/>
    </row>
    <row r="53" s="2" customFormat="1" ht="16.15" customHeight="1" spans="1:17">
      <c r="A53" s="42"/>
      <c r="B53" s="43" t="s">
        <v>86</v>
      </c>
      <c r="C53" s="23">
        <v>100</v>
      </c>
      <c r="D53" s="23"/>
      <c r="E53" s="23"/>
      <c r="F53" s="23"/>
      <c r="G53" s="23"/>
      <c r="H53" s="23"/>
      <c r="I53" s="23"/>
      <c r="J53" s="20"/>
    </row>
    <row r="54" s="2" customFormat="1" ht="16.15" customHeight="1" spans="1:17">
      <c r="A54" s="44" t="s">
        <v>129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6"/>
    </row>
    <row r="55" s="3" customFormat="1" ht="16.15" customHeight="1" spans="1:17">
      <c r="A55" s="47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9"/>
    </row>
    <row r="56" s="3" customFormat="1" ht="16.15" customHeight="1" spans="1:17">
      <c r="B56" s="4"/>
    </row>
  </sheetData>
  <mergeCells count="20">
    <mergeCell ref="A1:J1"/>
    <mergeCell ref="C2:D2"/>
    <mergeCell ref="A2:A4"/>
    <mergeCell ref="A5:A7"/>
    <mergeCell ref="A8:A12"/>
    <mergeCell ref="A13:A14"/>
    <mergeCell ref="A16:A20"/>
    <mergeCell ref="A21:A23"/>
    <mergeCell ref="A25:A26"/>
    <mergeCell ref="A27:A30"/>
    <mergeCell ref="A31:A34"/>
    <mergeCell ref="A35:A38"/>
    <mergeCell ref="A39:A40"/>
    <mergeCell ref="A41:A48"/>
    <mergeCell ref="A49:A51"/>
    <mergeCell ref="A52:A53"/>
    <mergeCell ref="B2:B3"/>
    <mergeCell ref="C44:C45"/>
    <mergeCell ref="J2:J3"/>
    <mergeCell ref="A54:Q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2023年03</vt:lpstr>
      <vt:lpstr>2023年09</vt:lpstr>
      <vt:lpstr>2024年03</vt:lpstr>
      <vt:lpstr>2024年09</vt:lpstr>
      <vt:lpstr>2025年03</vt:lpstr>
      <vt:lpstr>2025年09</vt:lpstr>
      <vt:lpstr>2026年03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1996-12-17T01:32:00Z</dcterms:created>
  <cp:lastPrinted>2015-05-07T06:58:00Z</cp:lastPrinted>
  <dcterms:modified xsi:type="dcterms:W3CDTF">2026-05-19T05:33:49Z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3F9E7AB2393B484BB12C32F9DA0E22AD_12</vt:lpwstr>
  </property>
</Properties>
</file>